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Лист1!$10:$10</definedName>
    <definedName name="_xlnm.Print_Area" localSheetId="0">Лист1!$A$1:$L$163</definedName>
  </definedNames>
  <calcPr calcId="145621"/>
</workbook>
</file>

<file path=xl/calcChain.xml><?xml version="1.0" encoding="utf-8"?>
<calcChain xmlns="http://schemas.openxmlformats.org/spreadsheetml/2006/main">
  <c r="G148" i="1" l="1"/>
  <c r="K147" i="1"/>
  <c r="I147" i="1"/>
  <c r="K146" i="1"/>
  <c r="J146" i="1" s="1"/>
  <c r="I146" i="1"/>
  <c r="K145" i="1"/>
  <c r="I145" i="1"/>
  <c r="K144" i="1"/>
  <c r="I144" i="1"/>
  <c r="J144" i="1" s="1"/>
  <c r="K143" i="1"/>
  <c r="I143" i="1"/>
  <c r="K142" i="1"/>
  <c r="I142" i="1"/>
  <c r="K141" i="1"/>
  <c r="I141" i="1"/>
  <c r="J141" i="1" s="1"/>
  <c r="K140" i="1"/>
  <c r="I140" i="1"/>
  <c r="K139" i="1"/>
  <c r="I139" i="1"/>
  <c r="K138" i="1"/>
  <c r="I138" i="1"/>
  <c r="K137" i="1"/>
  <c r="I137" i="1"/>
  <c r="J137" i="1" s="1"/>
  <c r="K136" i="1"/>
  <c r="I136" i="1"/>
  <c r="J136" i="1" s="1"/>
  <c r="K135" i="1"/>
  <c r="I135" i="1"/>
  <c r="K134" i="1"/>
  <c r="I134" i="1"/>
  <c r="K133" i="1"/>
  <c r="I133" i="1"/>
  <c r="J133" i="1" s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J125" i="1" s="1"/>
  <c r="K124" i="1"/>
  <c r="I124" i="1"/>
  <c r="K123" i="1"/>
  <c r="I123" i="1"/>
  <c r="K122" i="1"/>
  <c r="I122" i="1"/>
  <c r="K121" i="1"/>
  <c r="I121" i="1"/>
  <c r="K120" i="1"/>
  <c r="I120" i="1"/>
  <c r="J120" i="1" s="1"/>
  <c r="K115" i="1"/>
  <c r="I115" i="1"/>
  <c r="K114" i="1"/>
  <c r="I114" i="1"/>
  <c r="K113" i="1"/>
  <c r="I113" i="1"/>
  <c r="K112" i="1"/>
  <c r="I112" i="1"/>
  <c r="C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104" i="1"/>
  <c r="I104" i="1"/>
  <c r="J104" i="1" s="1"/>
  <c r="K103" i="1"/>
  <c r="I103" i="1"/>
  <c r="K102" i="1"/>
  <c r="I102" i="1"/>
  <c r="K101" i="1"/>
  <c r="I101" i="1"/>
  <c r="K100" i="1"/>
  <c r="I100" i="1"/>
  <c r="K99" i="1"/>
  <c r="I99" i="1"/>
  <c r="K98" i="1"/>
  <c r="I98" i="1"/>
  <c r="K97" i="1"/>
  <c r="I97" i="1"/>
  <c r="K96" i="1"/>
  <c r="I96" i="1"/>
  <c r="K95" i="1"/>
  <c r="I95" i="1"/>
  <c r="J95" i="1" s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J87" i="1" s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J79" i="1" s="1"/>
  <c r="K78" i="1"/>
  <c r="I78" i="1"/>
  <c r="K77" i="1"/>
  <c r="I77" i="1"/>
  <c r="K76" i="1"/>
  <c r="I76" i="1"/>
  <c r="K75" i="1"/>
  <c r="I75" i="1"/>
  <c r="K74" i="1"/>
  <c r="I74" i="1"/>
  <c r="K73" i="1"/>
  <c r="I73" i="1"/>
  <c r="J73" i="1" s="1"/>
  <c r="K72" i="1"/>
  <c r="I72" i="1"/>
  <c r="J72" i="1" s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J63" i="1" s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J56" i="1" s="1"/>
  <c r="K55" i="1"/>
  <c r="I55" i="1"/>
  <c r="K54" i="1"/>
  <c r="I54" i="1"/>
  <c r="K53" i="1"/>
  <c r="I53" i="1"/>
  <c r="C53" i="1"/>
  <c r="K52" i="1"/>
  <c r="I52" i="1"/>
  <c r="K51" i="1"/>
  <c r="I51" i="1"/>
  <c r="J51" i="1" s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J28" i="1" s="1"/>
  <c r="K27" i="1"/>
  <c r="I27" i="1"/>
  <c r="K26" i="1"/>
  <c r="I26" i="1"/>
  <c r="K25" i="1"/>
  <c r="I25" i="1"/>
  <c r="K24" i="1"/>
  <c r="I24" i="1"/>
  <c r="K23" i="1"/>
  <c r="I23" i="1"/>
  <c r="K22" i="1"/>
  <c r="I22" i="1"/>
  <c r="K21" i="1"/>
  <c r="I21" i="1"/>
  <c r="K20" i="1"/>
  <c r="I20" i="1"/>
  <c r="J20" i="1" s="1"/>
  <c r="K19" i="1"/>
  <c r="I19" i="1"/>
  <c r="K18" i="1"/>
  <c r="I18" i="1"/>
  <c r="J18" i="1" s="1"/>
  <c r="K17" i="1"/>
  <c r="I17" i="1"/>
  <c r="K16" i="1"/>
  <c r="I16" i="1"/>
  <c r="K15" i="1"/>
  <c r="I15" i="1"/>
  <c r="K14" i="1"/>
  <c r="I14" i="1"/>
  <c r="K13" i="1"/>
  <c r="I13" i="1"/>
  <c r="K12" i="1"/>
  <c r="I12" i="1"/>
  <c r="J12" i="1" s="1"/>
  <c r="K11" i="1"/>
  <c r="J11" i="1" s="1"/>
  <c r="I11" i="1"/>
  <c r="J43" i="1" l="1"/>
  <c r="J62" i="1"/>
  <c r="J122" i="1"/>
  <c r="J138" i="1"/>
  <c r="J142" i="1"/>
  <c r="J27" i="1"/>
  <c r="J47" i="1"/>
  <c r="J92" i="1"/>
  <c r="J131" i="1"/>
  <c r="J135" i="1"/>
  <c r="J54" i="1"/>
  <c r="J76" i="1"/>
  <c r="J88" i="1"/>
  <c r="J108" i="1"/>
  <c r="J39" i="1"/>
  <c r="J58" i="1"/>
  <c r="J96" i="1"/>
  <c r="J22" i="1"/>
  <c r="J53" i="1"/>
  <c r="J57" i="1"/>
  <c r="J61" i="1"/>
  <c r="J65" i="1"/>
  <c r="J69" i="1"/>
  <c r="J81" i="1"/>
  <c r="J85" i="1"/>
  <c r="J89" i="1"/>
  <c r="J97" i="1"/>
  <c r="J101" i="1"/>
  <c r="J105" i="1"/>
  <c r="J32" i="1"/>
  <c r="J40" i="1"/>
  <c r="J78" i="1"/>
  <c r="J106" i="1"/>
  <c r="J113" i="1"/>
  <c r="J121" i="1"/>
  <c r="J48" i="1"/>
  <c r="J64" i="1"/>
  <c r="J83" i="1"/>
  <c r="J99" i="1"/>
  <c r="J110" i="1"/>
  <c r="J129" i="1"/>
  <c r="J145" i="1"/>
  <c r="J74" i="1"/>
  <c r="J36" i="1"/>
  <c r="J67" i="1"/>
  <c r="J82" i="1"/>
  <c r="J90" i="1"/>
  <c r="J124" i="1"/>
  <c r="J75" i="1"/>
  <c r="J29" i="1"/>
  <c r="J33" i="1"/>
  <c r="J41" i="1"/>
  <c r="J42" i="1"/>
  <c r="J80" i="1"/>
  <c r="J84" i="1"/>
  <c r="J107" i="1"/>
  <c r="J111" i="1"/>
  <c r="J130" i="1"/>
  <c r="J19" i="1"/>
  <c r="J23" i="1"/>
  <c r="J31" i="1"/>
  <c r="J35" i="1"/>
  <c r="J24" i="1"/>
  <c r="J52" i="1"/>
  <c r="J115" i="1"/>
  <c r="J126" i="1"/>
  <c r="J59" i="1"/>
  <c r="J66" i="1"/>
  <c r="J102" i="1"/>
  <c r="J14" i="1"/>
  <c r="J21" i="1"/>
  <c r="J25" i="1"/>
  <c r="J46" i="1"/>
  <c r="J50" i="1"/>
  <c r="J60" i="1"/>
  <c r="J71" i="1"/>
  <c r="J77" i="1"/>
  <c r="J103" i="1"/>
  <c r="J109" i="1"/>
  <c r="J123" i="1"/>
  <c r="J127" i="1"/>
  <c r="J134" i="1"/>
  <c r="J17" i="1"/>
  <c r="J45" i="1"/>
  <c r="J140" i="1"/>
  <c r="I148" i="1"/>
  <c r="J70" i="1"/>
  <c r="J91" i="1"/>
  <c r="J98" i="1"/>
  <c r="J112" i="1"/>
  <c r="J15" i="1"/>
  <c r="J26" i="1"/>
  <c r="J128" i="1"/>
  <c r="J13" i="1"/>
  <c r="J38" i="1"/>
  <c r="J94" i="1"/>
  <c r="J147" i="1"/>
  <c r="J49" i="1"/>
  <c r="J68" i="1"/>
  <c r="J100" i="1"/>
  <c r="J16" i="1"/>
  <c r="J30" i="1"/>
  <c r="J34" i="1"/>
  <c r="J37" i="1"/>
  <c r="J44" i="1"/>
  <c r="J55" i="1"/>
  <c r="J86" i="1"/>
  <c r="J93" i="1"/>
  <c r="J114" i="1"/>
  <c r="J132" i="1"/>
  <c r="J139" i="1"/>
  <c r="J143" i="1"/>
  <c r="K148" i="1"/>
  <c r="J148" i="1" l="1"/>
</calcChain>
</file>

<file path=xl/sharedStrings.xml><?xml version="1.0" encoding="utf-8"?>
<sst xmlns="http://schemas.openxmlformats.org/spreadsheetml/2006/main" count="485" uniqueCount="335">
  <si>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</si>
  <si>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</si>
  <si>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</si>
  <si>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</si>
  <si>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</si>
  <si>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</si>
  <si>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</si>
  <si>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</si>
  <si>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</si>
  <si>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</si>
  <si>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</si>
  <si>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</si>
  <si>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</si>
  <si>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</si>
  <si>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</si>
  <si>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</si>
  <si>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</si>
  <si>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</si>
  <si>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</si>
  <si>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</si>
  <si>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</si>
  <si>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</si>
  <si>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</si>
  <si>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</si>
  <si>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</si>
  <si>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</si>
  <si>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Клапан 15лс65нж 25х16 ХЛ1 фл</t>
  </si>
  <si>
    <t>К-Т</t>
  </si>
  <si>
    <t>Клапан 15нж65нж АТС-КТ-040-016-02 40х16</t>
  </si>
  <si>
    <t>Клапан И65235 080ПС 25с48нж 80х63 У1 МИМ</t>
  </si>
  <si>
    <t>Клапан КМР-Э 301 С 50 16Ра УХЛ1-AM(Ex)</t>
  </si>
  <si>
    <t xml:space="preserve">Примечание: ЛОТ ДЕЛИМЫЙ </t>
  </si>
  <si>
    <t>Подгруппа запасов</t>
  </si>
  <si>
    <t>01 Трубы металлические</t>
  </si>
  <si>
    <t>Т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</si>
  <si>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</si>
  <si>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</si>
  <si>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</si>
  <si>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06 Арматура промышленная трубопроводная</t>
  </si>
  <si>
    <t>ХМАО-Югра, Нижневартовский район, отв/хр РН-Снабжение, ПБ ЦТБ, склад 42_ЦТБ_Оборудование, максимальная удаленность 35 км от г. Нижневартовска</t>
  </si>
  <si>
    <t>07 Оборудование химич, нефтегазоперерабат.</t>
  </si>
  <si>
    <t>Инвентарный номер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</si>
  <si>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</si>
  <si>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1</t>
  </si>
  <si>
    <t>Труба б/ш г/д 114Х14 В ст09Г2С</t>
  </si>
  <si>
    <t>ХМАО-Югра, Нижневартовский район, ПБ ЦТБ, склад 02_Труба НефтеПроводная, максимальная удаленность 35 км от г. Нижневартовска</t>
  </si>
  <si>
    <t>2</t>
  </si>
  <si>
    <t>Труба б/ш г/д н/п пк/ст 273х24-13ХФА</t>
  </si>
  <si>
    <t>3</t>
  </si>
  <si>
    <t>4</t>
  </si>
  <si>
    <t>Труба э/св антк/п 820Х10-17Г1СУ 3 У</t>
  </si>
  <si>
    <t>02 Детали трубопроводов металлические</t>
  </si>
  <si>
    <t>5</t>
  </si>
  <si>
    <t>Втулка ЦЕ-325-6-1 с мастикой</t>
  </si>
  <si>
    <t>ХМАО-Югра, Нижневартовский район, отв/хр РН-Снабжение, ПБ ЦТБ, склад 01_Труба НКТ и склад 26_Оборудование/материалы, максимальная удаленность 35 км от г. Нижневартовска</t>
  </si>
  <si>
    <t>6</t>
  </si>
  <si>
    <t>ОГ 21 168(14/К52)750-1500-25-0,75-УХЛ</t>
  </si>
  <si>
    <t>7</t>
  </si>
  <si>
    <t>ОГ 6 426(8К48)-2000-800-6,4-0,75-УХЛ</t>
  </si>
  <si>
    <t>8</t>
  </si>
  <si>
    <t>9</t>
  </si>
  <si>
    <t>10</t>
  </si>
  <si>
    <t>11</t>
  </si>
  <si>
    <t>ОКШ 30-219х6-8-0,6-1,5DN-20А-УХЛ</t>
  </si>
  <si>
    <t>12</t>
  </si>
  <si>
    <t>ОКШ 45 89(10К52)-32-0,6-1,5DN-ХЛ1</t>
  </si>
  <si>
    <t>13</t>
  </si>
  <si>
    <t>ОКШ 45-159(8К52)-10-0,6-1,5DN-УХЛ</t>
  </si>
  <si>
    <t>14</t>
  </si>
  <si>
    <t>ОКШ 45-159х8-16-0,6-1,5DN-20A-(К48)-ХЛ</t>
  </si>
  <si>
    <t>15</t>
  </si>
  <si>
    <t>ОКШ 45-159х8-16-0,6-1,5DN-20А-УХЛ</t>
  </si>
  <si>
    <t>16</t>
  </si>
  <si>
    <t>ОКШ 45-325(22К52)-20-0,6-УХЛ</t>
  </si>
  <si>
    <t>17</t>
  </si>
  <si>
    <t>ОКШ 45-89(6К52)-4-0,6-1,5DN-УХЛ</t>
  </si>
  <si>
    <t>18</t>
  </si>
  <si>
    <t>ОКШ 45-89х10-32-0,6-1,5DN-13ХФА-УХЛ</t>
  </si>
  <si>
    <t>19</t>
  </si>
  <si>
    <t>ОКШ 60-720(10К52)-4-0,6-1,5DN-УХЛ</t>
  </si>
  <si>
    <t>20</t>
  </si>
  <si>
    <t>ОКШ 60-89х10-32-0,6-1,5DN-13ХФА-УХЛ</t>
  </si>
  <si>
    <t>21</t>
  </si>
  <si>
    <t>ОКШ 90-273(24К52)-25-0,75-УХЛ</t>
  </si>
  <si>
    <t>22</t>
  </si>
  <si>
    <t>ОКШ 90-273(25К52)-16-0,6-13ХФА-УХЛ</t>
  </si>
  <si>
    <t>23</t>
  </si>
  <si>
    <t>ОКШ 90-530(12К52)-1,6-0,6-УХЛ</t>
  </si>
  <si>
    <t>24</t>
  </si>
  <si>
    <t>ОКШ 90-530(12К52)-8,5-0,6-УХЛ</t>
  </si>
  <si>
    <t>25</t>
  </si>
  <si>
    <t>ОКШ 90-530(8К48)-1,6-0,6-УХЛ</t>
  </si>
  <si>
    <t>26</t>
  </si>
  <si>
    <t>ОКШ 90-530(8К52)-6,4-0,6-УХЛ</t>
  </si>
  <si>
    <t>27</t>
  </si>
  <si>
    <t>28</t>
  </si>
  <si>
    <t>ОКШ ОКШ 90-530х8-6,3-0,6-1,5DN-20А-ХЛ</t>
  </si>
  <si>
    <t>29</t>
  </si>
  <si>
    <t>ОКШС 30-720(10К52)-4(6)-0,6-1,5DN-ХЛ</t>
  </si>
  <si>
    <t>30</t>
  </si>
  <si>
    <t>ОКШС 90-1,5DN-1020х12-2,5-0,6-20А-ХЛ</t>
  </si>
  <si>
    <t>31</t>
  </si>
  <si>
    <t>Отвод 30 114х10-13ХФА</t>
  </si>
  <si>
    <t>32</t>
  </si>
  <si>
    <t>Отвод 30 219х14-20-13ХФА</t>
  </si>
  <si>
    <t>33</t>
  </si>
  <si>
    <t>Отвод 45 114Х6-09Г2С</t>
  </si>
  <si>
    <t>34</t>
  </si>
  <si>
    <t>Отвод 45 114х8-20С</t>
  </si>
  <si>
    <t>35</t>
  </si>
  <si>
    <t>Отвод 45 159Х8-09Г2С</t>
  </si>
  <si>
    <t>36</t>
  </si>
  <si>
    <t>Отвод 45 377х8-09Г2С</t>
  </si>
  <si>
    <t>37</t>
  </si>
  <si>
    <t>Отвод 45 89х10-32-13ХФА</t>
  </si>
  <si>
    <t>38</t>
  </si>
  <si>
    <t>Отвод 45 89х6-20А</t>
  </si>
  <si>
    <t>39</t>
  </si>
  <si>
    <t>Отвод 45 89х8-13ХФА</t>
  </si>
  <si>
    <t>40</t>
  </si>
  <si>
    <t>Отвод 90 133х6-09Г2С</t>
  </si>
  <si>
    <t>41</t>
  </si>
  <si>
    <t>Отвод ОКШС 90-820(12)-К48-4-0,6-ХЛ</t>
  </si>
  <si>
    <t>42</t>
  </si>
  <si>
    <t>Отвод П18 114х6-13ХФА/К54-25</t>
  </si>
  <si>
    <t>43</t>
  </si>
  <si>
    <t>Отвод П45 219Х12-09Г2С</t>
  </si>
  <si>
    <t>44</t>
  </si>
  <si>
    <t>Отвод П45 426х8-20А/К52-10</t>
  </si>
  <si>
    <t>45</t>
  </si>
  <si>
    <t>Отвод П45 89х10-13ХФА</t>
  </si>
  <si>
    <t>46</t>
  </si>
  <si>
    <t>Отвод П90 108х8-13ХФА/К52-16</t>
  </si>
  <si>
    <t>47</t>
  </si>
  <si>
    <t>Переход К 114Х10-89Х10-13ХФА</t>
  </si>
  <si>
    <t>48</t>
  </si>
  <si>
    <t>49</t>
  </si>
  <si>
    <t>Переход К 114х10-89х10-13ХФА/K52-25</t>
  </si>
  <si>
    <t>50</t>
  </si>
  <si>
    <t>Переход К 114х6-76х6-13ХФА</t>
  </si>
  <si>
    <t>51</t>
  </si>
  <si>
    <t>Переход К 114х9-76х7-20С</t>
  </si>
  <si>
    <t>52</t>
  </si>
  <si>
    <t>Переход К 133х8-89х6-09Г2С</t>
  </si>
  <si>
    <t>53</t>
  </si>
  <si>
    <t>Переход К 273х8-133х6-09Г2С</t>
  </si>
  <si>
    <t>54</t>
  </si>
  <si>
    <t>Переход К 530х12-219х10-13ХФА</t>
  </si>
  <si>
    <t>55</t>
  </si>
  <si>
    <t>Переход К 89х6-45х4-13ХФА/К52-10</t>
  </si>
  <si>
    <t>56</t>
  </si>
  <si>
    <t>Переход К 89Х8-76Х7</t>
  </si>
  <si>
    <t>57</t>
  </si>
  <si>
    <t>Переход П К 108х10-57х8-20А</t>
  </si>
  <si>
    <t>58</t>
  </si>
  <si>
    <t>Переход П К 108х9-57х6-13ХФА/К52-20</t>
  </si>
  <si>
    <t>59</t>
  </si>
  <si>
    <t>Переход П К 89х8-76х6-13ХФА/K52-25</t>
  </si>
  <si>
    <t>60</t>
  </si>
  <si>
    <t>61</t>
  </si>
  <si>
    <t>ПК 114х12(К52)-76х8(К52)-25-0,6-УХЛ</t>
  </si>
  <si>
    <t>62</t>
  </si>
  <si>
    <t>ПК 325х10(К52)-219х10(К52)-8-0,6-ХЛ</t>
  </si>
  <si>
    <t>63</t>
  </si>
  <si>
    <t>64</t>
  </si>
  <si>
    <t>ПШ 108(6К52)х89(6К52)-6,3-0,6-УХЛ-И2</t>
  </si>
  <si>
    <t>65</t>
  </si>
  <si>
    <t>ПШ 89х8-76х6(К52)-32-0,6-УХЛ</t>
  </si>
  <si>
    <t>66</t>
  </si>
  <si>
    <t>ПШС 630х14 К42-530х14-4-0,6-У</t>
  </si>
  <si>
    <t>67</t>
  </si>
  <si>
    <t>ПШС 720(10К52)х426(8К52)-4-0,75-УХЛ</t>
  </si>
  <si>
    <t>68</t>
  </si>
  <si>
    <t>ПШС 720х10(К52),426х10(К52)-4-0,6-УХЛ</t>
  </si>
  <si>
    <t>69</t>
  </si>
  <si>
    <t>Т 114х8(К52)-76х6(К52)-4-0,6-УХЛ</t>
  </si>
  <si>
    <t>70</t>
  </si>
  <si>
    <t>Т 273х18(К52)-4-0,6-УХЛ</t>
  </si>
  <si>
    <t>71</t>
  </si>
  <si>
    <t>Т 273х25(К52)-20-0,6-УХЛ</t>
  </si>
  <si>
    <t>72</t>
  </si>
  <si>
    <t>Т 273х25(К52)-6,3-0,6-УХЛ</t>
  </si>
  <si>
    <t>73</t>
  </si>
  <si>
    <t>Тройник 159Х8-108Х6-09Г2С</t>
  </si>
  <si>
    <t>74</t>
  </si>
  <si>
    <t>75</t>
  </si>
  <si>
    <t>Тройник 219х6-89х6-20А</t>
  </si>
  <si>
    <t>76</t>
  </si>
  <si>
    <t>Тройник 219х8-20ФА</t>
  </si>
  <si>
    <t>77</t>
  </si>
  <si>
    <t>Тройник 273х10-159х8-20А</t>
  </si>
  <si>
    <t>78</t>
  </si>
  <si>
    <t>Тройник 325Х8</t>
  </si>
  <si>
    <t>79</t>
  </si>
  <si>
    <t>Тройник ТС 820(10)-530(8)-4-0,75-ХЛ</t>
  </si>
  <si>
    <t>80</t>
  </si>
  <si>
    <t>Тройник ТШС 530х10-168х10-13ХФА-УХЛ</t>
  </si>
  <si>
    <t>81</t>
  </si>
  <si>
    <t>Тройник ТШС 530х8-219х8-09ГСФ-УХЛ</t>
  </si>
  <si>
    <t>82</t>
  </si>
  <si>
    <t>ТС 820(10)-1,6-0,75-К52-09ГСФ</t>
  </si>
  <si>
    <t>83</t>
  </si>
  <si>
    <t>ТС 820(12)-530(10)-4-0,6-К52-09ГСФ</t>
  </si>
  <si>
    <t>84</t>
  </si>
  <si>
    <t>ТТ ЦЭШЛ325х22(К48)-114х10(К48)-16-0,6-ХЛ</t>
  </si>
  <si>
    <t>85</t>
  </si>
  <si>
    <t>ТШ 219х10-7,5-0,6-К48-УХЛ</t>
  </si>
  <si>
    <t>86</t>
  </si>
  <si>
    <t>ТШ 219х8-0,8-0,6-К48-УХЛ</t>
  </si>
  <si>
    <t>87</t>
  </si>
  <si>
    <t>ТШ 273(26К52)-219(12К52)-18-0,6-ХЛ</t>
  </si>
  <si>
    <t>88</t>
  </si>
  <si>
    <t>ТШ 273х10(К52)-89х10(К52)-10-0,6-ХЛ</t>
  </si>
  <si>
    <t>89</t>
  </si>
  <si>
    <t>ТШ 325(26К52)х168(12К52)-18-0,6-ХЛ</t>
  </si>
  <si>
    <t>90</t>
  </si>
  <si>
    <t>ТШ 325(8К52)х114(8К52)-10-0,6-УХЛ</t>
  </si>
  <si>
    <t>91</t>
  </si>
  <si>
    <t>ТШ 325х10-114х10-8-0,6-К52-ХЛ-13ХФА</t>
  </si>
  <si>
    <t>92</t>
  </si>
  <si>
    <t>ТШ 325х10-168х8-12,5-0,75-К52-УХЛ-13ХФА</t>
  </si>
  <si>
    <t>93</t>
  </si>
  <si>
    <t>ТШ 325х22(К52)-57х10(К52)-25-0,75-УХЛ</t>
  </si>
  <si>
    <t>94</t>
  </si>
  <si>
    <t>ТШ 325х8(К52)-4-0,6-20А-ХЛ</t>
  </si>
  <si>
    <t>95</t>
  </si>
  <si>
    <t>96</t>
  </si>
  <si>
    <t>ТШ 426х10(К52),219х8(К52)-4-0,6-УХЛ</t>
  </si>
  <si>
    <t>97</t>
  </si>
  <si>
    <t>ТШ 426х10-7,5-0,6-К48-УХЛ</t>
  </si>
  <si>
    <t>98</t>
  </si>
  <si>
    <t>ТШ 426х8-133х6-5,6-0,6-К52-УХЛ-13ХФА</t>
  </si>
  <si>
    <t>99</t>
  </si>
  <si>
    <t>ТШ-219х18-114х12-25-0,6-09Г2С-УХЛ</t>
  </si>
  <si>
    <t>100</t>
  </si>
  <si>
    <t>ТШС 1220х12(К52), 530х8(К52)-4-0,75-УХЛ</t>
  </si>
  <si>
    <t>101</t>
  </si>
  <si>
    <t>ТШС 530(10К52)-1,6-0,75-УХЛ</t>
  </si>
  <si>
    <t>102</t>
  </si>
  <si>
    <t>ТШС 530(10К52)х219(10К52)-4-0,6-УХЛ</t>
  </si>
  <si>
    <t>103</t>
  </si>
  <si>
    <t>ТШС 530(10К52)х219(10К52)-7,5-0,75-УХЛ</t>
  </si>
  <si>
    <t>104</t>
  </si>
  <si>
    <t>ТШС 530(10К52)х426(8К52)-4-0,75-УХЛ</t>
  </si>
  <si>
    <t>105</t>
  </si>
  <si>
    <t>ТШС 530х10(К52),325х8(К52)-6,4-0,6-УХЛ</t>
  </si>
  <si>
    <t>106</t>
  </si>
  <si>
    <t>ТШС 530х10(К52)-219х8(К52)-4-0,6-УХЛ</t>
  </si>
  <si>
    <t>107</t>
  </si>
  <si>
    <t>ТШС 530х10(К52)-89х8(К52)-4-0,6-ХЛ</t>
  </si>
  <si>
    <t>108</t>
  </si>
  <si>
    <t>ТШС 530х10-1,6-0,6-К52-УХЛ</t>
  </si>
  <si>
    <t>109</t>
  </si>
  <si>
    <t>ТШС 630(10К52)-4-0,6-УХЛ</t>
  </si>
  <si>
    <t>110</t>
  </si>
  <si>
    <t>ТШС 720х10(К52),426х10(К52)-4-0,6-УХЛ</t>
  </si>
  <si>
    <t>111</t>
  </si>
  <si>
    <t>112</t>
  </si>
  <si>
    <t>ТШС-530х8-426х8-4-0,6-13ХФА-ХЛ</t>
  </si>
  <si>
    <t>03 Металл и прокат черных металлов</t>
  </si>
  <si>
    <t>113</t>
  </si>
  <si>
    <t>ХМАО-Югра, Нижневартовский район, отв/хр РН-Снабжение, ПБ ЦТБ, склад 01_Труба НКТ, максимальная удаленность 35 км от г. Нижневартовска</t>
  </si>
  <si>
    <t>114</t>
  </si>
  <si>
    <t>115</t>
  </si>
  <si>
    <t>116</t>
  </si>
  <si>
    <t>Прокат лист. г/к 20 ст09Г2С</t>
  </si>
  <si>
    <t>117</t>
  </si>
  <si>
    <t>Прокат лист. г/к 5 ст09Г2С</t>
  </si>
  <si>
    <t>118</t>
  </si>
  <si>
    <t>119</t>
  </si>
  <si>
    <t>120</t>
  </si>
  <si>
    <t>121</t>
  </si>
  <si>
    <t>122</t>
  </si>
  <si>
    <t>Хлопушка ХП-200-УХЛ-2</t>
  </si>
  <si>
    <t>ХМАО-Югра, Нижневартовский район, отв/хр РН-Снабжение, ПБ ЦТБ, склад 08_Оборудование/материалы, максимальная удаленность 35 км от г. Нижневартовска</t>
  </si>
  <si>
    <t>08 Оборудование буровое и нефтепромысловое</t>
  </si>
  <si>
    <t>123</t>
  </si>
  <si>
    <t>Втулка направляющая 3420-HT Oil States</t>
  </si>
  <si>
    <t>ХМАО-Югра, Нижневартовский район, Самотлорское месторождение, производственная территория ЦДНГ-3,  максимальная удаленность 40 км от г. Нижневартовска</t>
  </si>
  <si>
    <t>11 Продукция кабельная</t>
  </si>
  <si>
    <t>124</t>
  </si>
  <si>
    <t>Кабель ВБШвнг(A) 4х70мс(N)-1,0</t>
  </si>
  <si>
    <t>ХМАО-Югра, Нижневартовский район, отв/хр РН-Снабжение, ПБ Мыхпай, склад 15_Электрооборудование, максимальная удаленность 15 км от г. Нижневартовска</t>
  </si>
  <si>
    <t>М</t>
  </si>
  <si>
    <t>125</t>
  </si>
  <si>
    <t>126</t>
  </si>
  <si>
    <t>127</t>
  </si>
  <si>
    <t>Кабель контрольный КВБбШв 10х4,0</t>
  </si>
  <si>
    <t>128</t>
  </si>
  <si>
    <t>129</t>
  </si>
  <si>
    <t>Кабель монтажный КСПВ 4х0,5</t>
  </si>
  <si>
    <t>130</t>
  </si>
  <si>
    <t>Кабель силовой АВБбШнг 3х240(ож)-6,0</t>
  </si>
  <si>
    <t>131</t>
  </si>
  <si>
    <t>Кабель силовой ВБбШв 4х95-1,0</t>
  </si>
  <si>
    <t>132</t>
  </si>
  <si>
    <t>Кабель силовой ВБбШнг-LS 4х70-1,0</t>
  </si>
  <si>
    <t>133</t>
  </si>
  <si>
    <t>Кабель силовой ВБШв 2х6ок(N)-1,0</t>
  </si>
  <si>
    <t>134</t>
  </si>
  <si>
    <t>Провод неизолированный А-120</t>
  </si>
  <si>
    <t>КГ</t>
  </si>
  <si>
    <t>12 Оборуд. и материалы электротехнические</t>
  </si>
  <si>
    <t>135</t>
  </si>
  <si>
    <t>ХМАО-Югра, Нижневартовский район, отв/хр РН-Снабжение, ПБ Мыхпай, склад 05_Электрооборудование, максимальная удаленность 15 км от г. Нижневартовска</t>
  </si>
  <si>
    <t>136</t>
  </si>
  <si>
    <t>Термотек-ОЭ(К)-К-В-0071-TGD-0514-3.01</t>
  </si>
  <si>
    <t>137</t>
  </si>
  <si>
    <t>Шкаф ПР8503-2240-2 УХЛ2</t>
  </si>
  <si>
    <t>Шкаф ШПТ-20В M-тип 420х220х300</t>
  </si>
  <si>
    <t>14 Техника и оборудование пожарные</t>
  </si>
  <si>
    <t>Мембрана предохран.МПР-150 ГОРГОНА</t>
  </si>
  <si>
    <t>15 Кондиционеры промышленные</t>
  </si>
  <si>
    <t>Кондиционер центральный КЦКП-С1-5</t>
  </si>
  <si>
    <t>25 КИП и средства автоматизации</t>
  </si>
  <si>
    <t>С40-150П БКН1-08 ст20 ЗК14-2-4-2009</t>
  </si>
  <si>
    <t>ХМАО-Югра, Нижневартовский район, отв/хр РН-Снабжение, ПБ Мыхпай, склад 05_Электрооборудование и склад 15_Электрооборудование, максимальная удаленность 15 км от г. Нижневартовска</t>
  </si>
  <si>
    <t>СДВ-Ех-И-6,0-4,0-2,5-М-4-20-D3423-0605-4</t>
  </si>
  <si>
    <t>Соединение ввертное СВ14-М20У1</t>
  </si>
  <si>
    <t>Соединение СТ14 У1 тройниковое</t>
  </si>
  <si>
    <t>Термометр ТТ-П-2-1-160-66-(+30...+50)</t>
  </si>
  <si>
    <t>Устройство защиты PT 2X2+F-BE 2839224</t>
  </si>
  <si>
    <t>Устройство защиты PT 5-HF-12 2838775</t>
  </si>
  <si>
    <t>Устройство управления MoniTrace 200N</t>
  </si>
  <si>
    <t>26 Нефть, нефтепродукты, газ</t>
  </si>
  <si>
    <t>Масло Mobil DTE 22 ( 208л)</t>
  </si>
  <si>
    <t>ХМАО-Югра, Нижневартовский район, отв/хр РН-Снабжение, ЦТБ, Кварт 05 _Участок реализации химии, максимальная удаленность 12 км от г. Нижневартовска</t>
  </si>
  <si>
    <t>Смазка графитная УССА (23кг)</t>
  </si>
  <si>
    <t>28 Продукция резино-технич. и асбестовая</t>
  </si>
  <si>
    <t>Втулка РР.031.204.258 РС-26ч-90-5</t>
  </si>
  <si>
    <t>31 Металлоконструкции и сооруж.(без зданий), всего</t>
  </si>
  <si>
    <t>Опора ЛЭП анкерно-угловая У35-2</t>
  </si>
  <si>
    <t>38 Средства связи, радиолокации и навигации</t>
  </si>
  <si>
    <t>Шкаф ЦМО ШРН-Э-12.650</t>
  </si>
  <si>
    <t>ЛОТ № СНГ-НВЛ-04/12.21 (СНГ - НВЛ - 04/06.21)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</si>
</sst>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1" fontId="12" fillId="2" borderId="0" xfId="0" applyNumberFormat="1" applyFont="1" applyFill="1"/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195802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195802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195802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195802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214852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214852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214852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214852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372695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334594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328990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328990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328990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328990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332912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332912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332912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332912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187797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187797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187797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187797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216372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216372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216372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216372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104775</xdr:colOff>
      <xdr:row>16</xdr:row>
      <xdr:rowOff>9998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235878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235878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235878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235878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245401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245401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245401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15</xdr:row>
      <xdr:rowOff>245401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16</xdr:row>
      <xdr:rowOff>105246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48845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48845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48845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48845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67895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67895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67895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67895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108716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108716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108716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108716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108716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108716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108716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108716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70615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70615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70615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70615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70615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70615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70615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70615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65011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65011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65011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65011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68933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68933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68933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155</xdr:row>
      <xdr:rowOff>68933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153</xdr:row>
      <xdr:rowOff>158440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153</xdr:row>
      <xdr:rowOff>158440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153</xdr:row>
      <xdr:rowOff>158440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153</xdr:row>
      <xdr:rowOff>158440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153</xdr:row>
      <xdr:rowOff>158440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153</xdr:row>
      <xdr:rowOff>158440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153</xdr:row>
      <xdr:rowOff>158440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153</xdr:row>
      <xdr:rowOff>158440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40840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40840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40840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40840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69415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69415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69415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153</xdr:row>
      <xdr:rowOff>0</xdr:rowOff>
    </xdr:from>
    <xdr:to>
      <xdr:col>3</xdr:col>
      <xdr:colOff>104775</xdr:colOff>
      <xdr:row>157</xdr:row>
      <xdr:rowOff>69415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104775</xdr:colOff>
      <xdr:row>158</xdr:row>
      <xdr:rowOff>20884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104775</xdr:colOff>
      <xdr:row>158</xdr:row>
      <xdr:rowOff>20884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104775</xdr:colOff>
      <xdr:row>158</xdr:row>
      <xdr:rowOff>20884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104775</xdr:colOff>
      <xdr:row>158</xdr:row>
      <xdr:rowOff>20884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104775</xdr:colOff>
      <xdr:row>158</xdr:row>
      <xdr:rowOff>20884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104775</xdr:colOff>
      <xdr:row>158</xdr:row>
      <xdr:rowOff>20884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104775</xdr:colOff>
      <xdr:row>158</xdr:row>
      <xdr:rowOff>20884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152</xdr:row>
      <xdr:rowOff>0</xdr:rowOff>
    </xdr:from>
    <xdr:to>
      <xdr:col>2</xdr:col>
      <xdr:colOff>104775</xdr:colOff>
      <xdr:row>158</xdr:row>
      <xdr:rowOff>20884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104775</xdr:colOff>
      <xdr:row>154</xdr:row>
      <xdr:rowOff>12721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104775</xdr:colOff>
      <xdr:row>154</xdr:row>
      <xdr:rowOff>12721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104775</xdr:colOff>
      <xdr:row>154</xdr:row>
      <xdr:rowOff>12721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104775</xdr:colOff>
      <xdr:row>154</xdr:row>
      <xdr:rowOff>12721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104775</xdr:colOff>
      <xdr:row>156</xdr:row>
      <xdr:rowOff>139265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104775</xdr:colOff>
      <xdr:row>156</xdr:row>
      <xdr:rowOff>139265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104775</xdr:colOff>
      <xdr:row>156</xdr:row>
      <xdr:rowOff>139265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152</xdr:row>
      <xdr:rowOff>0</xdr:rowOff>
    </xdr:from>
    <xdr:to>
      <xdr:col>3</xdr:col>
      <xdr:colOff>104775</xdr:colOff>
      <xdr:row>156</xdr:row>
      <xdr:rowOff>139265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38100</xdr:rowOff>
    </xdr:from>
    <xdr:to>
      <xdr:col>3</xdr:col>
      <xdr:colOff>104775</xdr:colOff>
      <xdr:row>155</xdr:row>
      <xdr:rowOff>50818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38100</xdr:rowOff>
    </xdr:from>
    <xdr:to>
      <xdr:col>3</xdr:col>
      <xdr:colOff>104775</xdr:colOff>
      <xdr:row>155</xdr:row>
      <xdr:rowOff>50818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38100</xdr:rowOff>
    </xdr:from>
    <xdr:to>
      <xdr:col>3</xdr:col>
      <xdr:colOff>104775</xdr:colOff>
      <xdr:row>155</xdr:row>
      <xdr:rowOff>50818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38100</xdr:rowOff>
    </xdr:from>
    <xdr:to>
      <xdr:col>3</xdr:col>
      <xdr:colOff>104775</xdr:colOff>
      <xdr:row>155</xdr:row>
      <xdr:rowOff>50818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38100</xdr:rowOff>
    </xdr:from>
    <xdr:to>
      <xdr:col>3</xdr:col>
      <xdr:colOff>104775</xdr:colOff>
      <xdr:row>155</xdr:row>
      <xdr:rowOff>50818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38100</xdr:rowOff>
    </xdr:from>
    <xdr:to>
      <xdr:col>3</xdr:col>
      <xdr:colOff>104775</xdr:colOff>
      <xdr:row>155</xdr:row>
      <xdr:rowOff>50818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38100</xdr:rowOff>
    </xdr:from>
    <xdr:to>
      <xdr:col>3</xdr:col>
      <xdr:colOff>104775</xdr:colOff>
      <xdr:row>155</xdr:row>
      <xdr:rowOff>50818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38100</xdr:rowOff>
    </xdr:from>
    <xdr:to>
      <xdr:col>3</xdr:col>
      <xdr:colOff>104775</xdr:colOff>
      <xdr:row>155</xdr:row>
      <xdr:rowOff>50818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140174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140174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140174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140174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166028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166028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166028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166028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35399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35399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35399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35399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61252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61252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61252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61252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35399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35399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35399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35399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42203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42203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42203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42203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42182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42182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42182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42182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42182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42182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42182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42182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35399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35399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35399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35399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42203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42203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42203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151</xdr:row>
      <xdr:rowOff>0</xdr:rowOff>
    </xdr:from>
    <xdr:to>
      <xdr:col>3</xdr:col>
      <xdr:colOff>104775</xdr:colOff>
      <xdr:row>152</xdr:row>
      <xdr:rowOff>42203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tabSelected="1" view="pageBreakPreview" zoomScale="70" zoomScaleNormal="60" zoomScaleSheetLayoutView="70" workbookViewId="0">
      <selection activeCell="A8" sqref="A8:L8"/>
    </sheetView>
  </sheetViews>
  <sheetFormatPr defaultRowHeight="15.75" x14ac:dyDescent="0.25"/>
  <cols>
    <col min="1" max="1" width="25.140625" style="1" customWidth="1"/>
    <col min="2" max="2" width="9.28515625" style="1" customWidth="1"/>
    <col min="3" max="3" width="54.7109375" style="1" customWidth="1"/>
    <col min="4" max="4" width="17.28515625" style="1" customWidth="1"/>
    <col min="5" max="5" width="41.42578125" style="1" customWidth="1"/>
    <col min="6" max="6" width="9.28515625" style="1" customWidth="1"/>
    <col min="7" max="7" width="24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2" x14ac:dyDescent="0.25">
      <c r="A1" s="8"/>
    </row>
    <row r="2" spans="1:12" s="14" customFormat="1" ht="26.25" x14ac:dyDescent="0.25">
      <c r="A2" s="9"/>
      <c r="B2" s="10" t="s">
        <v>10</v>
      </c>
      <c r="C2" s="11"/>
      <c r="D2" s="11"/>
      <c r="F2" s="23" t="s">
        <v>14</v>
      </c>
      <c r="G2" s="23"/>
      <c r="H2" s="23"/>
      <c r="I2" s="23"/>
      <c r="J2" s="13"/>
    </row>
    <row r="3" spans="1:12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26"/>
      <c r="I3" s="25"/>
      <c r="J3" s="12"/>
    </row>
    <row r="4" spans="1:12" s="14" customFormat="1" ht="26.25" x14ac:dyDescent="0.25">
      <c r="A4" s="9"/>
      <c r="B4" s="11"/>
      <c r="C4" s="47" t="s">
        <v>12</v>
      </c>
      <c r="D4" s="11"/>
      <c r="E4" s="11"/>
      <c r="F4" s="11"/>
      <c r="G4" s="12"/>
      <c r="H4" s="12"/>
      <c r="I4" s="12"/>
      <c r="J4" s="12"/>
    </row>
    <row r="5" spans="1:12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</row>
    <row r="6" spans="1:12" s="16" customFormat="1" x14ac:dyDescent="0.25"/>
    <row r="7" spans="1:12" s="16" customFormat="1" ht="22.5" x14ac:dyDescent="0.3">
      <c r="A7" s="62" t="s">
        <v>334</v>
      </c>
      <c r="B7" s="62"/>
      <c r="C7" s="62"/>
      <c r="D7" s="62"/>
      <c r="E7" s="62"/>
      <c r="F7" s="62"/>
      <c r="G7" s="62"/>
      <c r="H7" s="62"/>
      <c r="I7" s="62"/>
      <c r="J7" s="62"/>
    </row>
    <row r="8" spans="1:12" s="17" customFormat="1" ht="34.5" customHeight="1" x14ac:dyDescent="0.3">
      <c r="A8" s="63" t="s">
        <v>42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2" s="17" customFormat="1" ht="18.75" customHeight="1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2" s="33" customFormat="1" ht="78" customHeight="1" x14ac:dyDescent="0.3">
      <c r="A10" s="24" t="s">
        <v>32</v>
      </c>
      <c r="B10" s="24" t="s">
        <v>0</v>
      </c>
      <c r="C10" s="24" t="s">
        <v>17</v>
      </c>
      <c r="D10" s="32" t="s">
        <v>41</v>
      </c>
      <c r="E10" s="24" t="s">
        <v>15</v>
      </c>
      <c r="F10" s="24" t="s">
        <v>1</v>
      </c>
      <c r="G10" s="24" t="s">
        <v>16</v>
      </c>
      <c r="H10" s="24" t="s">
        <v>18</v>
      </c>
      <c r="I10" s="24" t="s">
        <v>24</v>
      </c>
      <c r="J10" s="24" t="s">
        <v>21</v>
      </c>
      <c r="K10" s="27" t="s">
        <v>25</v>
      </c>
      <c r="L10" s="24" t="s">
        <v>19</v>
      </c>
    </row>
    <row r="11" spans="1:12" s="18" customFormat="1" ht="36.75" customHeight="1" x14ac:dyDescent="0.25">
      <c r="A11" s="64" t="s">
        <v>33</v>
      </c>
      <c r="B11" s="49" t="s">
        <v>43</v>
      </c>
      <c r="C11" s="50" t="s">
        <v>44</v>
      </c>
      <c r="D11" s="34">
        <v>20160621</v>
      </c>
      <c r="E11" s="66" t="s">
        <v>45</v>
      </c>
      <c r="F11" s="51" t="s">
        <v>34</v>
      </c>
      <c r="G11" s="54">
        <v>8.2729999999999997</v>
      </c>
      <c r="H11" s="53"/>
      <c r="I11" s="53">
        <f t="shared" ref="I11:I74" si="0">ROUND(H11*G11,2)</f>
        <v>0</v>
      </c>
      <c r="J11" s="53">
        <f t="shared" ref="J11:J74" si="1">K11-I11</f>
        <v>0</v>
      </c>
      <c r="K11" s="53">
        <f t="shared" ref="K11:K74" si="2">ROUND(H11*G11*1.2,2)</f>
        <v>0</v>
      </c>
      <c r="L11" s="68" t="s">
        <v>23</v>
      </c>
    </row>
    <row r="12" spans="1:12" s="18" customFormat="1" ht="36.75" customHeight="1" x14ac:dyDescent="0.25">
      <c r="A12" s="65"/>
      <c r="B12" s="49" t="s">
        <v>46</v>
      </c>
      <c r="C12" s="50" t="s">
        <v>47</v>
      </c>
      <c r="D12" s="34">
        <v>20208427</v>
      </c>
      <c r="E12" s="67"/>
      <c r="F12" s="51" t="s">
        <v>34</v>
      </c>
      <c r="G12" s="54">
        <v>8.7129999999999992</v>
      </c>
      <c r="H12" s="53"/>
      <c r="I12" s="53">
        <f t="shared" si="0"/>
        <v>0</v>
      </c>
      <c r="J12" s="53">
        <f t="shared" si="1"/>
        <v>0</v>
      </c>
      <c r="K12" s="53">
        <f t="shared" si="2"/>
        <v>0</v>
      </c>
      <c r="L12" s="67"/>
    </row>
    <row r="13" spans="1:12" s="18" customFormat="1" ht="36.75" customHeight="1" x14ac:dyDescent="0.25">
      <c r="A13" s="65"/>
      <c r="B13" s="49" t="s">
        <v>48</v>
      </c>
      <c r="C13" s="50" t="s">
        <v>50</v>
      </c>
      <c r="D13" s="34">
        <v>20526890</v>
      </c>
      <c r="E13" s="67"/>
      <c r="F13" s="51" t="s">
        <v>34</v>
      </c>
      <c r="G13" s="54">
        <v>30.080000000000002</v>
      </c>
      <c r="H13" s="53"/>
      <c r="I13" s="53">
        <f t="shared" si="0"/>
        <v>0</v>
      </c>
      <c r="J13" s="53">
        <f t="shared" si="1"/>
        <v>0</v>
      </c>
      <c r="K13" s="53">
        <f t="shared" si="2"/>
        <v>0</v>
      </c>
      <c r="L13" s="67"/>
    </row>
    <row r="14" spans="1:12" s="18" customFormat="1" ht="30" customHeight="1" x14ac:dyDescent="0.25">
      <c r="A14" s="64" t="s">
        <v>51</v>
      </c>
      <c r="B14" s="49" t="s">
        <v>49</v>
      </c>
      <c r="C14" s="50" t="s">
        <v>53</v>
      </c>
      <c r="D14" s="34">
        <v>20191009</v>
      </c>
      <c r="E14" s="66" t="s">
        <v>54</v>
      </c>
      <c r="F14" s="51" t="s">
        <v>27</v>
      </c>
      <c r="G14" s="52">
        <v>7</v>
      </c>
      <c r="H14" s="53"/>
      <c r="I14" s="53">
        <f t="shared" si="0"/>
        <v>0</v>
      </c>
      <c r="J14" s="53">
        <f t="shared" si="1"/>
        <v>0</v>
      </c>
      <c r="K14" s="53">
        <f t="shared" si="2"/>
        <v>0</v>
      </c>
      <c r="L14" s="68" t="s">
        <v>23</v>
      </c>
    </row>
    <row r="15" spans="1:12" s="18" customFormat="1" ht="30" customHeight="1" x14ac:dyDescent="0.25">
      <c r="A15" s="65"/>
      <c r="B15" s="49" t="s">
        <v>52</v>
      </c>
      <c r="C15" s="50" t="s">
        <v>56</v>
      </c>
      <c r="D15" s="34">
        <v>20178589</v>
      </c>
      <c r="E15" s="67"/>
      <c r="F15" s="51" t="s">
        <v>22</v>
      </c>
      <c r="G15" s="52">
        <v>2</v>
      </c>
      <c r="H15" s="53"/>
      <c r="I15" s="53">
        <f t="shared" si="0"/>
        <v>0</v>
      </c>
      <c r="J15" s="53">
        <f t="shared" si="1"/>
        <v>0</v>
      </c>
      <c r="K15" s="53">
        <f t="shared" si="2"/>
        <v>0</v>
      </c>
      <c r="L15" s="67"/>
    </row>
    <row r="16" spans="1:12" s="18" customFormat="1" ht="30" customHeight="1" x14ac:dyDescent="0.25">
      <c r="A16" s="65"/>
      <c r="B16" s="49" t="s">
        <v>55</v>
      </c>
      <c r="C16" s="50" t="s">
        <v>58</v>
      </c>
      <c r="D16" s="34">
        <v>20232699</v>
      </c>
      <c r="E16" s="67"/>
      <c r="F16" s="51" t="s">
        <v>22</v>
      </c>
      <c r="G16" s="52">
        <v>1</v>
      </c>
      <c r="H16" s="53"/>
      <c r="I16" s="53">
        <f t="shared" si="0"/>
        <v>0</v>
      </c>
      <c r="J16" s="53">
        <f t="shared" si="1"/>
        <v>0</v>
      </c>
      <c r="K16" s="53">
        <f t="shared" si="2"/>
        <v>0</v>
      </c>
      <c r="L16" s="67"/>
    </row>
    <row r="17" spans="1:12" s="18" customFormat="1" ht="30" customHeight="1" x14ac:dyDescent="0.25">
      <c r="A17" s="65"/>
      <c r="B17" s="49" t="s">
        <v>57</v>
      </c>
      <c r="C17" s="50" t="s">
        <v>63</v>
      </c>
      <c r="D17" s="34">
        <v>20507347</v>
      </c>
      <c r="E17" s="67"/>
      <c r="F17" s="51" t="s">
        <v>22</v>
      </c>
      <c r="G17" s="52">
        <v>2</v>
      </c>
      <c r="H17" s="53"/>
      <c r="I17" s="53">
        <f t="shared" si="0"/>
        <v>0</v>
      </c>
      <c r="J17" s="53">
        <f t="shared" si="1"/>
        <v>0</v>
      </c>
      <c r="K17" s="53">
        <f t="shared" si="2"/>
        <v>0</v>
      </c>
      <c r="L17" s="67"/>
    </row>
    <row r="18" spans="1:12" s="18" customFormat="1" ht="30" customHeight="1" x14ac:dyDescent="0.25">
      <c r="A18" s="65"/>
      <c r="B18" s="49" t="s">
        <v>59</v>
      </c>
      <c r="C18" s="50" t="s">
        <v>65</v>
      </c>
      <c r="D18" s="34">
        <v>20465630</v>
      </c>
      <c r="E18" s="67"/>
      <c r="F18" s="51" t="s">
        <v>22</v>
      </c>
      <c r="G18" s="52">
        <v>1</v>
      </c>
      <c r="H18" s="53"/>
      <c r="I18" s="53">
        <f t="shared" si="0"/>
        <v>0</v>
      </c>
      <c r="J18" s="53">
        <f t="shared" si="1"/>
        <v>0</v>
      </c>
      <c r="K18" s="53">
        <f t="shared" si="2"/>
        <v>0</v>
      </c>
      <c r="L18" s="67"/>
    </row>
    <row r="19" spans="1:12" s="18" customFormat="1" ht="30" customHeight="1" x14ac:dyDescent="0.25">
      <c r="A19" s="65"/>
      <c r="B19" s="49" t="s">
        <v>60</v>
      </c>
      <c r="C19" s="50" t="s">
        <v>67</v>
      </c>
      <c r="D19" s="34">
        <v>20482728</v>
      </c>
      <c r="E19" s="67"/>
      <c r="F19" s="51" t="s">
        <v>22</v>
      </c>
      <c r="G19" s="52">
        <v>10</v>
      </c>
      <c r="H19" s="53"/>
      <c r="I19" s="53">
        <f t="shared" si="0"/>
        <v>0</v>
      </c>
      <c r="J19" s="53">
        <f t="shared" si="1"/>
        <v>0</v>
      </c>
      <c r="K19" s="53">
        <f t="shared" si="2"/>
        <v>0</v>
      </c>
      <c r="L19" s="67"/>
    </row>
    <row r="20" spans="1:12" s="18" customFormat="1" ht="30" customHeight="1" x14ac:dyDescent="0.25">
      <c r="A20" s="65"/>
      <c r="B20" s="49" t="s">
        <v>61</v>
      </c>
      <c r="C20" s="50" t="s">
        <v>69</v>
      </c>
      <c r="D20" s="34">
        <v>20575749</v>
      </c>
      <c r="E20" s="67"/>
      <c r="F20" s="51" t="s">
        <v>22</v>
      </c>
      <c r="G20" s="52">
        <v>1</v>
      </c>
      <c r="H20" s="53"/>
      <c r="I20" s="53">
        <f t="shared" si="0"/>
        <v>0</v>
      </c>
      <c r="J20" s="53">
        <f t="shared" si="1"/>
        <v>0</v>
      </c>
      <c r="K20" s="53">
        <f t="shared" si="2"/>
        <v>0</v>
      </c>
      <c r="L20" s="67"/>
    </row>
    <row r="21" spans="1:12" s="18" customFormat="1" ht="30" customHeight="1" x14ac:dyDescent="0.25">
      <c r="A21" s="65"/>
      <c r="B21" s="49" t="s">
        <v>62</v>
      </c>
      <c r="C21" s="50" t="s">
        <v>71</v>
      </c>
      <c r="D21" s="34">
        <v>20507362</v>
      </c>
      <c r="E21" s="67"/>
      <c r="F21" s="51" t="s">
        <v>22</v>
      </c>
      <c r="G21" s="52">
        <v>1</v>
      </c>
      <c r="H21" s="53"/>
      <c r="I21" s="53">
        <f t="shared" si="0"/>
        <v>0</v>
      </c>
      <c r="J21" s="53">
        <f t="shared" si="1"/>
        <v>0</v>
      </c>
      <c r="K21" s="53">
        <f t="shared" si="2"/>
        <v>0</v>
      </c>
      <c r="L21" s="67"/>
    </row>
    <row r="22" spans="1:12" s="18" customFormat="1" ht="30" customHeight="1" x14ac:dyDescent="0.25">
      <c r="A22" s="65"/>
      <c r="B22" s="49" t="s">
        <v>64</v>
      </c>
      <c r="C22" s="50" t="s">
        <v>73</v>
      </c>
      <c r="D22" s="34">
        <v>20506740</v>
      </c>
      <c r="E22" s="67"/>
      <c r="F22" s="51" t="s">
        <v>22</v>
      </c>
      <c r="G22" s="52">
        <v>1</v>
      </c>
      <c r="H22" s="53"/>
      <c r="I22" s="53">
        <f t="shared" si="0"/>
        <v>0</v>
      </c>
      <c r="J22" s="53">
        <f t="shared" si="1"/>
        <v>0</v>
      </c>
      <c r="K22" s="53">
        <f t="shared" si="2"/>
        <v>0</v>
      </c>
      <c r="L22" s="67"/>
    </row>
    <row r="23" spans="1:12" s="18" customFormat="1" ht="30" customHeight="1" x14ac:dyDescent="0.25">
      <c r="A23" s="65"/>
      <c r="B23" s="49" t="s">
        <v>66</v>
      </c>
      <c r="C23" s="50" t="s">
        <v>75</v>
      </c>
      <c r="D23" s="34">
        <v>20482737</v>
      </c>
      <c r="E23" s="67"/>
      <c r="F23" s="51" t="s">
        <v>22</v>
      </c>
      <c r="G23" s="52">
        <v>1</v>
      </c>
      <c r="H23" s="53"/>
      <c r="I23" s="53">
        <f t="shared" si="0"/>
        <v>0</v>
      </c>
      <c r="J23" s="53">
        <f t="shared" si="1"/>
        <v>0</v>
      </c>
      <c r="K23" s="53">
        <f t="shared" si="2"/>
        <v>0</v>
      </c>
      <c r="L23" s="67"/>
    </row>
    <row r="24" spans="1:12" s="18" customFormat="1" ht="30" customHeight="1" x14ac:dyDescent="0.25">
      <c r="A24" s="65"/>
      <c r="B24" s="49" t="s">
        <v>68</v>
      </c>
      <c r="C24" s="50" t="s">
        <v>77</v>
      </c>
      <c r="D24" s="34">
        <v>20507087</v>
      </c>
      <c r="E24" s="67"/>
      <c r="F24" s="51" t="s">
        <v>22</v>
      </c>
      <c r="G24" s="52">
        <v>3</v>
      </c>
      <c r="H24" s="53"/>
      <c r="I24" s="53">
        <f t="shared" si="0"/>
        <v>0</v>
      </c>
      <c r="J24" s="53">
        <f t="shared" si="1"/>
        <v>0</v>
      </c>
      <c r="K24" s="53">
        <f t="shared" si="2"/>
        <v>0</v>
      </c>
      <c r="L24" s="67"/>
    </row>
    <row r="25" spans="1:12" s="18" customFormat="1" ht="30" customHeight="1" x14ac:dyDescent="0.25">
      <c r="A25" s="65"/>
      <c r="B25" s="49" t="s">
        <v>70</v>
      </c>
      <c r="C25" s="50" t="s">
        <v>79</v>
      </c>
      <c r="D25" s="34">
        <v>20470542</v>
      </c>
      <c r="E25" s="67"/>
      <c r="F25" s="51" t="s">
        <v>22</v>
      </c>
      <c r="G25" s="52">
        <v>3</v>
      </c>
      <c r="H25" s="53"/>
      <c r="I25" s="53">
        <f t="shared" si="0"/>
        <v>0</v>
      </c>
      <c r="J25" s="53">
        <f t="shared" si="1"/>
        <v>0</v>
      </c>
      <c r="K25" s="53">
        <f t="shared" si="2"/>
        <v>0</v>
      </c>
      <c r="L25" s="67"/>
    </row>
    <row r="26" spans="1:12" s="18" customFormat="1" ht="30" customHeight="1" x14ac:dyDescent="0.25">
      <c r="A26" s="65"/>
      <c r="B26" s="49" t="s">
        <v>72</v>
      </c>
      <c r="C26" s="50" t="s">
        <v>81</v>
      </c>
      <c r="D26" s="34">
        <v>20507222</v>
      </c>
      <c r="E26" s="67"/>
      <c r="F26" s="51" t="s">
        <v>22</v>
      </c>
      <c r="G26" s="52">
        <v>2</v>
      </c>
      <c r="H26" s="53"/>
      <c r="I26" s="53">
        <f t="shared" si="0"/>
        <v>0</v>
      </c>
      <c r="J26" s="53">
        <f t="shared" si="1"/>
        <v>0</v>
      </c>
      <c r="K26" s="53">
        <f t="shared" si="2"/>
        <v>0</v>
      </c>
      <c r="L26" s="67"/>
    </row>
    <row r="27" spans="1:12" s="18" customFormat="1" ht="30" customHeight="1" x14ac:dyDescent="0.25">
      <c r="A27" s="65"/>
      <c r="B27" s="49" t="s">
        <v>74</v>
      </c>
      <c r="C27" s="50" t="s">
        <v>83</v>
      </c>
      <c r="D27" s="34">
        <v>20506862</v>
      </c>
      <c r="E27" s="67"/>
      <c r="F27" s="51" t="s">
        <v>22</v>
      </c>
      <c r="G27" s="52">
        <v>23</v>
      </c>
      <c r="H27" s="53"/>
      <c r="I27" s="53">
        <f t="shared" si="0"/>
        <v>0</v>
      </c>
      <c r="J27" s="53">
        <f t="shared" si="1"/>
        <v>0</v>
      </c>
      <c r="K27" s="53">
        <f t="shared" si="2"/>
        <v>0</v>
      </c>
      <c r="L27" s="67"/>
    </row>
    <row r="28" spans="1:12" s="18" customFormat="1" ht="30" customHeight="1" x14ac:dyDescent="0.25">
      <c r="A28" s="65"/>
      <c r="B28" s="49" t="s">
        <v>76</v>
      </c>
      <c r="C28" s="50" t="s">
        <v>85</v>
      </c>
      <c r="D28" s="34">
        <v>20465554</v>
      </c>
      <c r="E28" s="67"/>
      <c r="F28" s="51" t="s">
        <v>22</v>
      </c>
      <c r="G28" s="52">
        <v>15</v>
      </c>
      <c r="H28" s="53"/>
      <c r="I28" s="53">
        <f t="shared" si="0"/>
        <v>0</v>
      </c>
      <c r="J28" s="53">
        <f t="shared" si="1"/>
        <v>0</v>
      </c>
      <c r="K28" s="53">
        <f t="shared" si="2"/>
        <v>0</v>
      </c>
      <c r="L28" s="67"/>
    </row>
    <row r="29" spans="1:12" s="18" customFormat="1" ht="30" customHeight="1" x14ac:dyDescent="0.25">
      <c r="A29" s="65"/>
      <c r="B29" s="49" t="s">
        <v>78</v>
      </c>
      <c r="C29" s="50" t="s">
        <v>87</v>
      </c>
      <c r="D29" s="34">
        <v>20515403</v>
      </c>
      <c r="E29" s="67"/>
      <c r="F29" s="51" t="s">
        <v>22</v>
      </c>
      <c r="G29" s="52">
        <v>7</v>
      </c>
      <c r="H29" s="53"/>
      <c r="I29" s="53">
        <f t="shared" si="0"/>
        <v>0</v>
      </c>
      <c r="J29" s="53">
        <f t="shared" si="1"/>
        <v>0</v>
      </c>
      <c r="K29" s="53">
        <f t="shared" si="2"/>
        <v>0</v>
      </c>
      <c r="L29" s="67"/>
    </row>
    <row r="30" spans="1:12" s="18" customFormat="1" ht="30" customHeight="1" x14ac:dyDescent="0.25">
      <c r="A30" s="65"/>
      <c r="B30" s="49" t="s">
        <v>80</v>
      </c>
      <c r="C30" s="50" t="s">
        <v>89</v>
      </c>
      <c r="D30" s="34">
        <v>20506870</v>
      </c>
      <c r="E30" s="67"/>
      <c r="F30" s="51" t="s">
        <v>22</v>
      </c>
      <c r="G30" s="52">
        <v>1</v>
      </c>
      <c r="H30" s="53"/>
      <c r="I30" s="53">
        <f t="shared" si="0"/>
        <v>0</v>
      </c>
      <c r="J30" s="53">
        <f t="shared" si="1"/>
        <v>0</v>
      </c>
      <c r="K30" s="53">
        <f t="shared" si="2"/>
        <v>0</v>
      </c>
      <c r="L30" s="67"/>
    </row>
    <row r="31" spans="1:12" s="18" customFormat="1" ht="30" customHeight="1" x14ac:dyDescent="0.25">
      <c r="A31" s="65"/>
      <c r="B31" s="49" t="s">
        <v>82</v>
      </c>
      <c r="C31" s="50" t="s">
        <v>91</v>
      </c>
      <c r="D31" s="34">
        <v>20575712</v>
      </c>
      <c r="E31" s="67"/>
      <c r="F31" s="51" t="s">
        <v>22</v>
      </c>
      <c r="G31" s="52">
        <v>8</v>
      </c>
      <c r="H31" s="53"/>
      <c r="I31" s="53">
        <f t="shared" si="0"/>
        <v>0</v>
      </c>
      <c r="J31" s="53">
        <f t="shared" si="1"/>
        <v>0</v>
      </c>
      <c r="K31" s="53">
        <f t="shared" si="2"/>
        <v>0</v>
      </c>
      <c r="L31" s="67"/>
    </row>
    <row r="32" spans="1:12" s="18" customFormat="1" ht="30" customHeight="1" x14ac:dyDescent="0.25">
      <c r="A32" s="65"/>
      <c r="B32" s="49" t="s">
        <v>84</v>
      </c>
      <c r="C32" s="50" t="s">
        <v>93</v>
      </c>
      <c r="D32" s="34">
        <v>20506910</v>
      </c>
      <c r="E32" s="67"/>
      <c r="F32" s="51" t="s">
        <v>22</v>
      </c>
      <c r="G32" s="52">
        <v>2</v>
      </c>
      <c r="H32" s="53"/>
      <c r="I32" s="53">
        <f t="shared" si="0"/>
        <v>0</v>
      </c>
      <c r="J32" s="53">
        <f t="shared" si="1"/>
        <v>0</v>
      </c>
      <c r="K32" s="53">
        <f t="shared" si="2"/>
        <v>0</v>
      </c>
      <c r="L32" s="67"/>
    </row>
    <row r="33" spans="1:12" s="18" customFormat="1" ht="30" customHeight="1" x14ac:dyDescent="0.25">
      <c r="A33" s="65"/>
      <c r="B33" s="49" t="s">
        <v>86</v>
      </c>
      <c r="C33" s="50" t="s">
        <v>96</v>
      </c>
      <c r="D33" s="34">
        <v>20575488</v>
      </c>
      <c r="E33" s="67"/>
      <c r="F33" s="51" t="s">
        <v>22</v>
      </c>
      <c r="G33" s="52">
        <v>16</v>
      </c>
      <c r="H33" s="53"/>
      <c r="I33" s="53">
        <f t="shared" si="0"/>
        <v>0</v>
      </c>
      <c r="J33" s="53">
        <f t="shared" si="1"/>
        <v>0</v>
      </c>
      <c r="K33" s="53">
        <f t="shared" si="2"/>
        <v>0</v>
      </c>
      <c r="L33" s="67"/>
    </row>
    <row r="34" spans="1:12" s="18" customFormat="1" ht="30" customHeight="1" x14ac:dyDescent="0.25">
      <c r="A34" s="65"/>
      <c r="B34" s="49" t="s">
        <v>88</v>
      </c>
      <c r="C34" s="50" t="s">
        <v>98</v>
      </c>
      <c r="D34" s="34">
        <v>20470420</v>
      </c>
      <c r="E34" s="67"/>
      <c r="F34" s="51" t="s">
        <v>22</v>
      </c>
      <c r="G34" s="52">
        <v>6</v>
      </c>
      <c r="H34" s="53"/>
      <c r="I34" s="53">
        <f t="shared" si="0"/>
        <v>0</v>
      </c>
      <c r="J34" s="53">
        <f t="shared" si="1"/>
        <v>0</v>
      </c>
      <c r="K34" s="53">
        <f t="shared" si="2"/>
        <v>0</v>
      </c>
      <c r="L34" s="67"/>
    </row>
    <row r="35" spans="1:12" s="18" customFormat="1" ht="30" customHeight="1" x14ac:dyDescent="0.25">
      <c r="A35" s="65"/>
      <c r="B35" s="49" t="s">
        <v>90</v>
      </c>
      <c r="C35" s="50" t="s">
        <v>100</v>
      </c>
      <c r="D35" s="34">
        <v>20233154</v>
      </c>
      <c r="E35" s="67"/>
      <c r="F35" s="51" t="s">
        <v>22</v>
      </c>
      <c r="G35" s="52">
        <v>2</v>
      </c>
      <c r="H35" s="53"/>
      <c r="I35" s="53">
        <f t="shared" si="0"/>
        <v>0</v>
      </c>
      <c r="J35" s="53">
        <f t="shared" si="1"/>
        <v>0</v>
      </c>
      <c r="K35" s="53">
        <f t="shared" si="2"/>
        <v>0</v>
      </c>
      <c r="L35" s="67"/>
    </row>
    <row r="36" spans="1:12" s="18" customFormat="1" ht="30" customHeight="1" x14ac:dyDescent="0.25">
      <c r="A36" s="65"/>
      <c r="B36" s="49" t="s">
        <v>92</v>
      </c>
      <c r="C36" s="50" t="s">
        <v>102</v>
      </c>
      <c r="D36" s="34">
        <v>20430371</v>
      </c>
      <c r="E36" s="67"/>
      <c r="F36" s="51" t="s">
        <v>22</v>
      </c>
      <c r="G36" s="52">
        <v>2</v>
      </c>
      <c r="H36" s="53"/>
      <c r="I36" s="53">
        <f t="shared" si="0"/>
        <v>0</v>
      </c>
      <c r="J36" s="53">
        <f t="shared" si="1"/>
        <v>0</v>
      </c>
      <c r="K36" s="53">
        <f t="shared" si="2"/>
        <v>0</v>
      </c>
      <c r="L36" s="67"/>
    </row>
    <row r="37" spans="1:12" s="18" customFormat="1" ht="30" customHeight="1" x14ac:dyDescent="0.25">
      <c r="A37" s="65"/>
      <c r="B37" s="49" t="s">
        <v>94</v>
      </c>
      <c r="C37" s="50" t="s">
        <v>104</v>
      </c>
      <c r="D37" s="34">
        <v>20314506</v>
      </c>
      <c r="E37" s="67"/>
      <c r="F37" s="51" t="s">
        <v>22</v>
      </c>
      <c r="G37" s="52">
        <v>2</v>
      </c>
      <c r="H37" s="53"/>
      <c r="I37" s="53">
        <f t="shared" si="0"/>
        <v>0</v>
      </c>
      <c r="J37" s="53">
        <f t="shared" si="1"/>
        <v>0</v>
      </c>
      <c r="K37" s="53">
        <f t="shared" si="2"/>
        <v>0</v>
      </c>
      <c r="L37" s="67"/>
    </row>
    <row r="38" spans="1:12" s="18" customFormat="1" ht="30" customHeight="1" x14ac:dyDescent="0.25">
      <c r="A38" s="65"/>
      <c r="B38" s="49" t="s">
        <v>95</v>
      </c>
      <c r="C38" s="50" t="s">
        <v>106</v>
      </c>
      <c r="D38" s="34">
        <v>20186691</v>
      </c>
      <c r="E38" s="67"/>
      <c r="F38" s="51" t="s">
        <v>22</v>
      </c>
      <c r="G38" s="52">
        <v>10</v>
      </c>
      <c r="H38" s="53"/>
      <c r="I38" s="53">
        <f t="shared" si="0"/>
        <v>0</v>
      </c>
      <c r="J38" s="53">
        <f t="shared" si="1"/>
        <v>0</v>
      </c>
      <c r="K38" s="53">
        <f t="shared" si="2"/>
        <v>0</v>
      </c>
      <c r="L38" s="67"/>
    </row>
    <row r="39" spans="1:12" s="18" customFormat="1" ht="30" customHeight="1" x14ac:dyDescent="0.25">
      <c r="A39" s="65"/>
      <c r="B39" s="49" t="s">
        <v>97</v>
      </c>
      <c r="C39" s="50" t="s">
        <v>108</v>
      </c>
      <c r="D39" s="34">
        <v>20144024</v>
      </c>
      <c r="E39" s="67"/>
      <c r="F39" s="51" t="s">
        <v>22</v>
      </c>
      <c r="G39" s="52">
        <v>8</v>
      </c>
      <c r="H39" s="53"/>
      <c r="I39" s="53">
        <f t="shared" si="0"/>
        <v>0</v>
      </c>
      <c r="J39" s="53">
        <f t="shared" si="1"/>
        <v>0</v>
      </c>
      <c r="K39" s="53">
        <f t="shared" si="2"/>
        <v>0</v>
      </c>
      <c r="L39" s="67"/>
    </row>
    <row r="40" spans="1:12" s="18" customFormat="1" ht="30" customHeight="1" x14ac:dyDescent="0.25">
      <c r="A40" s="65"/>
      <c r="B40" s="49" t="s">
        <v>99</v>
      </c>
      <c r="C40" s="50" t="s">
        <v>110</v>
      </c>
      <c r="D40" s="34">
        <v>20185529</v>
      </c>
      <c r="E40" s="67"/>
      <c r="F40" s="51" t="s">
        <v>22</v>
      </c>
      <c r="G40" s="52">
        <v>1</v>
      </c>
      <c r="H40" s="53"/>
      <c r="I40" s="53">
        <f t="shared" si="0"/>
        <v>0</v>
      </c>
      <c r="J40" s="53">
        <f t="shared" si="1"/>
        <v>0</v>
      </c>
      <c r="K40" s="53">
        <f t="shared" si="2"/>
        <v>0</v>
      </c>
      <c r="L40" s="67"/>
    </row>
    <row r="41" spans="1:12" s="18" customFormat="1" ht="30" customHeight="1" x14ac:dyDescent="0.25">
      <c r="A41" s="65"/>
      <c r="B41" s="49" t="s">
        <v>101</v>
      </c>
      <c r="C41" s="50" t="s">
        <v>112</v>
      </c>
      <c r="D41" s="34">
        <v>20185390</v>
      </c>
      <c r="E41" s="67"/>
      <c r="F41" s="51" t="s">
        <v>22</v>
      </c>
      <c r="G41" s="52">
        <v>1</v>
      </c>
      <c r="H41" s="53"/>
      <c r="I41" s="53">
        <f t="shared" si="0"/>
        <v>0</v>
      </c>
      <c r="J41" s="53">
        <f t="shared" si="1"/>
        <v>0</v>
      </c>
      <c r="K41" s="53">
        <f t="shared" si="2"/>
        <v>0</v>
      </c>
      <c r="L41" s="67"/>
    </row>
    <row r="42" spans="1:12" s="18" customFormat="1" ht="30" customHeight="1" x14ac:dyDescent="0.25">
      <c r="A42" s="65"/>
      <c r="B42" s="49" t="s">
        <v>103</v>
      </c>
      <c r="C42" s="50" t="s">
        <v>114</v>
      </c>
      <c r="D42" s="34">
        <v>20142842</v>
      </c>
      <c r="E42" s="67"/>
      <c r="F42" s="51" t="s">
        <v>22</v>
      </c>
      <c r="G42" s="52">
        <v>6</v>
      </c>
      <c r="H42" s="53"/>
      <c r="I42" s="53">
        <f t="shared" si="0"/>
        <v>0</v>
      </c>
      <c r="J42" s="53">
        <f t="shared" si="1"/>
        <v>0</v>
      </c>
      <c r="K42" s="53">
        <f t="shared" si="2"/>
        <v>0</v>
      </c>
      <c r="L42" s="67"/>
    </row>
    <row r="43" spans="1:12" s="18" customFormat="1" ht="30" customHeight="1" x14ac:dyDescent="0.25">
      <c r="A43" s="65"/>
      <c r="B43" s="49" t="s">
        <v>105</v>
      </c>
      <c r="C43" s="50" t="s">
        <v>116</v>
      </c>
      <c r="D43" s="34">
        <v>20231420</v>
      </c>
      <c r="E43" s="67"/>
      <c r="F43" s="51" t="s">
        <v>22</v>
      </c>
      <c r="G43" s="52">
        <v>2</v>
      </c>
      <c r="H43" s="53"/>
      <c r="I43" s="53">
        <f t="shared" si="0"/>
        <v>0</v>
      </c>
      <c r="J43" s="53">
        <f t="shared" si="1"/>
        <v>0</v>
      </c>
      <c r="K43" s="53">
        <f t="shared" si="2"/>
        <v>0</v>
      </c>
      <c r="L43" s="67"/>
    </row>
    <row r="44" spans="1:12" s="18" customFormat="1" ht="30" customHeight="1" x14ac:dyDescent="0.25">
      <c r="A44" s="65"/>
      <c r="B44" s="49" t="s">
        <v>107</v>
      </c>
      <c r="C44" s="50" t="s">
        <v>118</v>
      </c>
      <c r="D44" s="34">
        <v>20140383</v>
      </c>
      <c r="E44" s="67"/>
      <c r="F44" s="51" t="s">
        <v>22</v>
      </c>
      <c r="G44" s="52">
        <v>2</v>
      </c>
      <c r="H44" s="53"/>
      <c r="I44" s="53">
        <f t="shared" si="0"/>
        <v>0</v>
      </c>
      <c r="J44" s="53">
        <f t="shared" si="1"/>
        <v>0</v>
      </c>
      <c r="K44" s="53">
        <f t="shared" si="2"/>
        <v>0</v>
      </c>
      <c r="L44" s="67"/>
    </row>
    <row r="45" spans="1:12" s="18" customFormat="1" ht="30" customHeight="1" x14ac:dyDescent="0.25">
      <c r="A45" s="65"/>
      <c r="B45" s="49" t="s">
        <v>109</v>
      </c>
      <c r="C45" s="50" t="s">
        <v>120</v>
      </c>
      <c r="D45" s="34">
        <v>20185018</v>
      </c>
      <c r="E45" s="67"/>
      <c r="F45" s="51" t="s">
        <v>22</v>
      </c>
      <c r="G45" s="52">
        <v>4</v>
      </c>
      <c r="H45" s="53"/>
      <c r="I45" s="53">
        <f t="shared" si="0"/>
        <v>0</v>
      </c>
      <c r="J45" s="53">
        <f t="shared" si="1"/>
        <v>0</v>
      </c>
      <c r="K45" s="53">
        <f t="shared" si="2"/>
        <v>0</v>
      </c>
      <c r="L45" s="67"/>
    </row>
    <row r="46" spans="1:12" s="18" customFormat="1" ht="30" customHeight="1" x14ac:dyDescent="0.25">
      <c r="A46" s="65"/>
      <c r="B46" s="49" t="s">
        <v>111</v>
      </c>
      <c r="C46" s="50" t="s">
        <v>122</v>
      </c>
      <c r="D46" s="34">
        <v>20163742</v>
      </c>
      <c r="E46" s="67"/>
      <c r="F46" s="51" t="s">
        <v>22</v>
      </c>
      <c r="G46" s="52">
        <v>2</v>
      </c>
      <c r="H46" s="53"/>
      <c r="I46" s="53">
        <f t="shared" si="0"/>
        <v>0</v>
      </c>
      <c r="J46" s="53">
        <f t="shared" si="1"/>
        <v>0</v>
      </c>
      <c r="K46" s="53">
        <f t="shared" si="2"/>
        <v>0</v>
      </c>
      <c r="L46" s="67"/>
    </row>
    <row r="47" spans="1:12" s="18" customFormat="1" ht="30" customHeight="1" x14ac:dyDescent="0.25">
      <c r="A47" s="65"/>
      <c r="B47" s="49" t="s">
        <v>113</v>
      </c>
      <c r="C47" s="50" t="s">
        <v>124</v>
      </c>
      <c r="D47" s="34">
        <v>20233334</v>
      </c>
      <c r="E47" s="67"/>
      <c r="F47" s="51" t="s">
        <v>22</v>
      </c>
      <c r="G47" s="52">
        <v>1</v>
      </c>
      <c r="H47" s="53"/>
      <c r="I47" s="53">
        <f t="shared" si="0"/>
        <v>0</v>
      </c>
      <c r="J47" s="53">
        <f t="shared" si="1"/>
        <v>0</v>
      </c>
      <c r="K47" s="53">
        <f t="shared" si="2"/>
        <v>0</v>
      </c>
      <c r="L47" s="67"/>
    </row>
    <row r="48" spans="1:12" s="18" customFormat="1" ht="30" customHeight="1" x14ac:dyDescent="0.25">
      <c r="A48" s="65"/>
      <c r="B48" s="49" t="s">
        <v>115</v>
      </c>
      <c r="C48" s="50" t="s">
        <v>126</v>
      </c>
      <c r="D48" s="34">
        <v>20194176</v>
      </c>
      <c r="E48" s="67"/>
      <c r="F48" s="51" t="s">
        <v>22</v>
      </c>
      <c r="G48" s="52">
        <v>2</v>
      </c>
      <c r="H48" s="53"/>
      <c r="I48" s="53">
        <f t="shared" si="0"/>
        <v>0</v>
      </c>
      <c r="J48" s="53">
        <f t="shared" si="1"/>
        <v>0</v>
      </c>
      <c r="K48" s="53">
        <f t="shared" si="2"/>
        <v>0</v>
      </c>
      <c r="L48" s="67"/>
    </row>
    <row r="49" spans="1:12" s="18" customFormat="1" ht="30" customHeight="1" x14ac:dyDescent="0.25">
      <c r="A49" s="65"/>
      <c r="B49" s="49" t="s">
        <v>117</v>
      </c>
      <c r="C49" s="50" t="s">
        <v>128</v>
      </c>
      <c r="D49" s="34">
        <v>20232543</v>
      </c>
      <c r="E49" s="67"/>
      <c r="F49" s="51" t="s">
        <v>22</v>
      </c>
      <c r="G49" s="52">
        <v>5</v>
      </c>
      <c r="H49" s="53"/>
      <c r="I49" s="53">
        <f t="shared" si="0"/>
        <v>0</v>
      </c>
      <c r="J49" s="53">
        <f t="shared" si="1"/>
        <v>0</v>
      </c>
      <c r="K49" s="53">
        <f t="shared" si="2"/>
        <v>0</v>
      </c>
      <c r="L49" s="67"/>
    </row>
    <row r="50" spans="1:12" s="18" customFormat="1" ht="30" customHeight="1" x14ac:dyDescent="0.25">
      <c r="A50" s="65"/>
      <c r="B50" s="49" t="s">
        <v>119</v>
      </c>
      <c r="C50" s="50" t="s">
        <v>130</v>
      </c>
      <c r="D50" s="34">
        <v>20195562</v>
      </c>
      <c r="E50" s="67"/>
      <c r="F50" s="51" t="s">
        <v>22</v>
      </c>
      <c r="G50" s="52">
        <v>10</v>
      </c>
      <c r="H50" s="53"/>
      <c r="I50" s="53">
        <f t="shared" si="0"/>
        <v>0</v>
      </c>
      <c r="J50" s="53">
        <f t="shared" si="1"/>
        <v>0</v>
      </c>
      <c r="K50" s="53">
        <f t="shared" si="2"/>
        <v>0</v>
      </c>
      <c r="L50" s="67"/>
    </row>
    <row r="51" spans="1:12" s="18" customFormat="1" ht="30" customHeight="1" x14ac:dyDescent="0.25">
      <c r="A51" s="65"/>
      <c r="B51" s="49" t="s">
        <v>121</v>
      </c>
      <c r="C51" s="50" t="s">
        <v>132</v>
      </c>
      <c r="D51" s="34">
        <v>20251994</v>
      </c>
      <c r="E51" s="67"/>
      <c r="F51" s="51" t="s">
        <v>22</v>
      </c>
      <c r="G51" s="52">
        <v>1</v>
      </c>
      <c r="H51" s="53"/>
      <c r="I51" s="53">
        <f t="shared" si="0"/>
        <v>0</v>
      </c>
      <c r="J51" s="53">
        <f t="shared" si="1"/>
        <v>0</v>
      </c>
      <c r="K51" s="53">
        <f t="shared" si="2"/>
        <v>0</v>
      </c>
      <c r="L51" s="67"/>
    </row>
    <row r="52" spans="1:12" s="18" customFormat="1" ht="30" customHeight="1" x14ac:dyDescent="0.25">
      <c r="A52" s="65"/>
      <c r="B52" s="49" t="s">
        <v>123</v>
      </c>
      <c r="C52" s="50" t="s">
        <v>134</v>
      </c>
      <c r="D52" s="34">
        <v>20144744</v>
      </c>
      <c r="E52" s="67"/>
      <c r="F52" s="51" t="s">
        <v>22</v>
      </c>
      <c r="G52" s="52">
        <v>4</v>
      </c>
      <c r="H52" s="53"/>
      <c r="I52" s="53">
        <f t="shared" si="0"/>
        <v>0</v>
      </c>
      <c r="J52" s="53">
        <f t="shared" si="1"/>
        <v>0</v>
      </c>
      <c r="K52" s="53">
        <f t="shared" si="2"/>
        <v>0</v>
      </c>
      <c r="L52" s="67"/>
    </row>
    <row r="53" spans="1:12" s="18" customFormat="1" ht="30" customHeight="1" x14ac:dyDescent="0.25">
      <c r="A53" s="65"/>
      <c r="B53" s="49" t="s">
        <v>125</v>
      </c>
      <c r="C53" s="50" t="str">
        <f>C52</f>
        <v>Переход К 114Х10-89Х10-13ХФА</v>
      </c>
      <c r="D53" s="34">
        <v>20314597</v>
      </c>
      <c r="E53" s="67"/>
      <c r="F53" s="51" t="s">
        <v>22</v>
      </c>
      <c r="G53" s="52">
        <v>143</v>
      </c>
      <c r="H53" s="53"/>
      <c r="I53" s="53">
        <f t="shared" si="0"/>
        <v>0</v>
      </c>
      <c r="J53" s="53">
        <f t="shared" si="1"/>
        <v>0</v>
      </c>
      <c r="K53" s="53">
        <f t="shared" si="2"/>
        <v>0</v>
      </c>
      <c r="L53" s="67"/>
    </row>
    <row r="54" spans="1:12" s="18" customFormat="1" ht="30" customHeight="1" x14ac:dyDescent="0.25">
      <c r="A54" s="65"/>
      <c r="B54" s="49" t="s">
        <v>127</v>
      </c>
      <c r="C54" s="50" t="s">
        <v>137</v>
      </c>
      <c r="D54" s="34">
        <v>20237357</v>
      </c>
      <c r="E54" s="67"/>
      <c r="F54" s="51" t="s">
        <v>22</v>
      </c>
      <c r="G54" s="52">
        <v>8</v>
      </c>
      <c r="H54" s="53"/>
      <c r="I54" s="53">
        <f t="shared" si="0"/>
        <v>0</v>
      </c>
      <c r="J54" s="53">
        <f t="shared" si="1"/>
        <v>0</v>
      </c>
      <c r="K54" s="53">
        <f t="shared" si="2"/>
        <v>0</v>
      </c>
      <c r="L54" s="67"/>
    </row>
    <row r="55" spans="1:12" s="18" customFormat="1" ht="30" customHeight="1" x14ac:dyDescent="0.25">
      <c r="A55" s="65"/>
      <c r="B55" s="49" t="s">
        <v>129</v>
      </c>
      <c r="C55" s="50" t="s">
        <v>139</v>
      </c>
      <c r="D55" s="34">
        <v>20156941</v>
      </c>
      <c r="E55" s="67"/>
      <c r="F55" s="51" t="s">
        <v>22</v>
      </c>
      <c r="G55" s="52">
        <v>5</v>
      </c>
      <c r="H55" s="53"/>
      <c r="I55" s="53">
        <f t="shared" si="0"/>
        <v>0</v>
      </c>
      <c r="J55" s="53">
        <f t="shared" si="1"/>
        <v>0</v>
      </c>
      <c r="K55" s="53">
        <f t="shared" si="2"/>
        <v>0</v>
      </c>
      <c r="L55" s="67"/>
    </row>
    <row r="56" spans="1:12" s="18" customFormat="1" ht="30" customHeight="1" x14ac:dyDescent="0.25">
      <c r="A56" s="65"/>
      <c r="B56" s="49" t="s">
        <v>131</v>
      </c>
      <c r="C56" s="50" t="s">
        <v>141</v>
      </c>
      <c r="D56" s="34">
        <v>20231705</v>
      </c>
      <c r="E56" s="67"/>
      <c r="F56" s="51" t="s">
        <v>22</v>
      </c>
      <c r="G56" s="52">
        <v>7</v>
      </c>
      <c r="H56" s="53"/>
      <c r="I56" s="53">
        <f t="shared" si="0"/>
        <v>0</v>
      </c>
      <c r="J56" s="53">
        <f t="shared" si="1"/>
        <v>0</v>
      </c>
      <c r="K56" s="53">
        <f t="shared" si="2"/>
        <v>0</v>
      </c>
      <c r="L56" s="67"/>
    </row>
    <row r="57" spans="1:12" s="18" customFormat="1" ht="30" customHeight="1" x14ac:dyDescent="0.25">
      <c r="A57" s="65"/>
      <c r="B57" s="49" t="s">
        <v>133</v>
      </c>
      <c r="C57" s="50" t="s">
        <v>143</v>
      </c>
      <c r="D57" s="34">
        <v>20200996</v>
      </c>
      <c r="E57" s="67"/>
      <c r="F57" s="51" t="s">
        <v>22</v>
      </c>
      <c r="G57" s="52">
        <v>1</v>
      </c>
      <c r="H57" s="53"/>
      <c r="I57" s="53">
        <f t="shared" si="0"/>
        <v>0</v>
      </c>
      <c r="J57" s="53">
        <f t="shared" si="1"/>
        <v>0</v>
      </c>
      <c r="K57" s="53">
        <f t="shared" si="2"/>
        <v>0</v>
      </c>
      <c r="L57" s="67"/>
    </row>
    <row r="58" spans="1:12" s="18" customFormat="1" ht="30" customHeight="1" x14ac:dyDescent="0.25">
      <c r="A58" s="65"/>
      <c r="B58" s="49" t="s">
        <v>135</v>
      </c>
      <c r="C58" s="50" t="s">
        <v>145</v>
      </c>
      <c r="D58" s="34">
        <v>20251360</v>
      </c>
      <c r="E58" s="67"/>
      <c r="F58" s="51" t="s">
        <v>22</v>
      </c>
      <c r="G58" s="52">
        <v>1</v>
      </c>
      <c r="H58" s="53"/>
      <c r="I58" s="53">
        <f t="shared" si="0"/>
        <v>0</v>
      </c>
      <c r="J58" s="53">
        <f t="shared" si="1"/>
        <v>0</v>
      </c>
      <c r="K58" s="53">
        <f t="shared" si="2"/>
        <v>0</v>
      </c>
      <c r="L58" s="67"/>
    </row>
    <row r="59" spans="1:12" s="18" customFormat="1" ht="30" customHeight="1" x14ac:dyDescent="0.25">
      <c r="A59" s="65"/>
      <c r="B59" s="49" t="s">
        <v>136</v>
      </c>
      <c r="C59" s="50" t="s">
        <v>147</v>
      </c>
      <c r="D59" s="34">
        <v>20143418</v>
      </c>
      <c r="E59" s="67"/>
      <c r="F59" s="51" t="s">
        <v>22</v>
      </c>
      <c r="G59" s="52">
        <v>1</v>
      </c>
      <c r="H59" s="53"/>
      <c r="I59" s="53">
        <f t="shared" si="0"/>
        <v>0</v>
      </c>
      <c r="J59" s="53">
        <f t="shared" si="1"/>
        <v>0</v>
      </c>
      <c r="K59" s="53">
        <f t="shared" si="2"/>
        <v>0</v>
      </c>
      <c r="L59" s="67"/>
    </row>
    <row r="60" spans="1:12" s="18" customFormat="1" ht="30" customHeight="1" x14ac:dyDescent="0.25">
      <c r="A60" s="65"/>
      <c r="B60" s="49" t="s">
        <v>138</v>
      </c>
      <c r="C60" s="50" t="s">
        <v>149</v>
      </c>
      <c r="D60" s="34">
        <v>20314498</v>
      </c>
      <c r="E60" s="67"/>
      <c r="F60" s="51" t="s">
        <v>22</v>
      </c>
      <c r="G60" s="52">
        <v>2</v>
      </c>
      <c r="H60" s="53"/>
      <c r="I60" s="53">
        <f t="shared" si="0"/>
        <v>0</v>
      </c>
      <c r="J60" s="53">
        <f t="shared" si="1"/>
        <v>0</v>
      </c>
      <c r="K60" s="53">
        <f t="shared" si="2"/>
        <v>0</v>
      </c>
      <c r="L60" s="67"/>
    </row>
    <row r="61" spans="1:12" s="18" customFormat="1" ht="30" customHeight="1" x14ac:dyDescent="0.25">
      <c r="A61" s="65"/>
      <c r="B61" s="49" t="s">
        <v>140</v>
      </c>
      <c r="C61" s="50" t="s">
        <v>151</v>
      </c>
      <c r="D61" s="34">
        <v>20231120</v>
      </c>
      <c r="E61" s="67"/>
      <c r="F61" s="51" t="s">
        <v>22</v>
      </c>
      <c r="G61" s="52">
        <v>1</v>
      </c>
      <c r="H61" s="53"/>
      <c r="I61" s="53">
        <f t="shared" si="0"/>
        <v>0</v>
      </c>
      <c r="J61" s="53">
        <f t="shared" si="1"/>
        <v>0</v>
      </c>
      <c r="K61" s="53">
        <f t="shared" si="2"/>
        <v>0</v>
      </c>
      <c r="L61" s="67"/>
    </row>
    <row r="62" spans="1:12" s="18" customFormat="1" ht="30" customHeight="1" x14ac:dyDescent="0.25">
      <c r="A62" s="65"/>
      <c r="B62" s="49" t="s">
        <v>142</v>
      </c>
      <c r="C62" s="50" t="s">
        <v>153</v>
      </c>
      <c r="D62" s="34">
        <v>20246770</v>
      </c>
      <c r="E62" s="67"/>
      <c r="F62" s="51" t="s">
        <v>22</v>
      </c>
      <c r="G62" s="52">
        <v>1</v>
      </c>
      <c r="H62" s="53"/>
      <c r="I62" s="53">
        <f t="shared" si="0"/>
        <v>0</v>
      </c>
      <c r="J62" s="53">
        <f t="shared" si="1"/>
        <v>0</v>
      </c>
      <c r="K62" s="53">
        <f t="shared" si="2"/>
        <v>0</v>
      </c>
      <c r="L62" s="67"/>
    </row>
    <row r="63" spans="1:12" s="18" customFormat="1" ht="30" customHeight="1" x14ac:dyDescent="0.25">
      <c r="A63" s="65"/>
      <c r="B63" s="49" t="s">
        <v>144</v>
      </c>
      <c r="C63" s="50" t="s">
        <v>155</v>
      </c>
      <c r="D63" s="34">
        <v>20314521</v>
      </c>
      <c r="E63" s="67"/>
      <c r="F63" s="51" t="s">
        <v>22</v>
      </c>
      <c r="G63" s="52">
        <v>1</v>
      </c>
      <c r="H63" s="53"/>
      <c r="I63" s="53">
        <f t="shared" si="0"/>
        <v>0</v>
      </c>
      <c r="J63" s="53">
        <f t="shared" si="1"/>
        <v>0</v>
      </c>
      <c r="K63" s="53">
        <f t="shared" si="2"/>
        <v>0</v>
      </c>
      <c r="L63" s="67"/>
    </row>
    <row r="64" spans="1:12" s="18" customFormat="1" ht="30" customHeight="1" x14ac:dyDescent="0.25">
      <c r="A64" s="65"/>
      <c r="B64" s="49" t="s">
        <v>146</v>
      </c>
      <c r="C64" s="50" t="s">
        <v>157</v>
      </c>
      <c r="D64" s="34">
        <v>20237382</v>
      </c>
      <c r="E64" s="67"/>
      <c r="F64" s="51" t="s">
        <v>22</v>
      </c>
      <c r="G64" s="52">
        <v>49</v>
      </c>
      <c r="H64" s="53"/>
      <c r="I64" s="53">
        <f t="shared" si="0"/>
        <v>0</v>
      </c>
      <c r="J64" s="53">
        <f t="shared" si="1"/>
        <v>0</v>
      </c>
      <c r="K64" s="53">
        <f t="shared" si="2"/>
        <v>0</v>
      </c>
      <c r="L64" s="67"/>
    </row>
    <row r="65" spans="1:12" s="18" customFormat="1" ht="30" customHeight="1" x14ac:dyDescent="0.25">
      <c r="A65" s="65"/>
      <c r="B65" s="49" t="s">
        <v>148</v>
      </c>
      <c r="C65" s="50" t="s">
        <v>160</v>
      </c>
      <c r="D65" s="34">
        <v>20470441</v>
      </c>
      <c r="E65" s="67"/>
      <c r="F65" s="51" t="s">
        <v>22</v>
      </c>
      <c r="G65" s="52">
        <v>12</v>
      </c>
      <c r="H65" s="53"/>
      <c r="I65" s="53">
        <f t="shared" si="0"/>
        <v>0</v>
      </c>
      <c r="J65" s="53">
        <f t="shared" si="1"/>
        <v>0</v>
      </c>
      <c r="K65" s="53">
        <f t="shared" si="2"/>
        <v>0</v>
      </c>
      <c r="L65" s="67"/>
    </row>
    <row r="66" spans="1:12" s="18" customFormat="1" ht="30" customHeight="1" x14ac:dyDescent="0.25">
      <c r="A66" s="65"/>
      <c r="B66" s="49" t="s">
        <v>150</v>
      </c>
      <c r="C66" s="50" t="s">
        <v>162</v>
      </c>
      <c r="D66" s="34">
        <v>20576119</v>
      </c>
      <c r="E66" s="67"/>
      <c r="F66" s="51" t="s">
        <v>22</v>
      </c>
      <c r="G66" s="52">
        <v>4</v>
      </c>
      <c r="H66" s="53"/>
      <c r="I66" s="53">
        <f t="shared" si="0"/>
        <v>0</v>
      </c>
      <c r="J66" s="53">
        <f t="shared" si="1"/>
        <v>0</v>
      </c>
      <c r="K66" s="53">
        <f t="shared" si="2"/>
        <v>0</v>
      </c>
      <c r="L66" s="67"/>
    </row>
    <row r="67" spans="1:12" s="18" customFormat="1" ht="30" customHeight="1" x14ac:dyDescent="0.25">
      <c r="A67" s="65"/>
      <c r="B67" s="49" t="s">
        <v>152</v>
      </c>
      <c r="C67" s="50" t="s">
        <v>165</v>
      </c>
      <c r="D67" s="34">
        <v>20476255</v>
      </c>
      <c r="E67" s="67"/>
      <c r="F67" s="51" t="s">
        <v>22</v>
      </c>
      <c r="G67" s="52">
        <v>12</v>
      </c>
      <c r="H67" s="53"/>
      <c r="I67" s="53">
        <f t="shared" si="0"/>
        <v>0</v>
      </c>
      <c r="J67" s="53">
        <f t="shared" si="1"/>
        <v>0</v>
      </c>
      <c r="K67" s="53">
        <f t="shared" si="2"/>
        <v>0</v>
      </c>
      <c r="L67" s="67"/>
    </row>
    <row r="68" spans="1:12" s="18" customFormat="1" ht="30" customHeight="1" x14ac:dyDescent="0.25">
      <c r="A68" s="65"/>
      <c r="B68" s="49" t="s">
        <v>154</v>
      </c>
      <c r="C68" s="50" t="s">
        <v>167</v>
      </c>
      <c r="D68" s="34">
        <v>20507168</v>
      </c>
      <c r="E68" s="67"/>
      <c r="F68" s="51" t="s">
        <v>22</v>
      </c>
      <c r="G68" s="52">
        <v>10</v>
      </c>
      <c r="H68" s="53"/>
      <c r="I68" s="53">
        <f t="shared" si="0"/>
        <v>0</v>
      </c>
      <c r="J68" s="53">
        <f t="shared" si="1"/>
        <v>0</v>
      </c>
      <c r="K68" s="53">
        <f t="shared" si="2"/>
        <v>0</v>
      </c>
      <c r="L68" s="67"/>
    </row>
    <row r="69" spans="1:12" s="18" customFormat="1" ht="30" customHeight="1" x14ac:dyDescent="0.25">
      <c r="A69" s="65"/>
      <c r="B69" s="49" t="s">
        <v>156</v>
      </c>
      <c r="C69" s="50" t="s">
        <v>169</v>
      </c>
      <c r="D69" s="34">
        <v>20575679</v>
      </c>
      <c r="E69" s="67"/>
      <c r="F69" s="51" t="s">
        <v>22</v>
      </c>
      <c r="G69" s="52">
        <v>7</v>
      </c>
      <c r="H69" s="53"/>
      <c r="I69" s="53">
        <f t="shared" si="0"/>
        <v>0</v>
      </c>
      <c r="J69" s="53">
        <f t="shared" si="1"/>
        <v>0</v>
      </c>
      <c r="K69" s="53">
        <f t="shared" si="2"/>
        <v>0</v>
      </c>
      <c r="L69" s="67"/>
    </row>
    <row r="70" spans="1:12" s="18" customFormat="1" ht="30" customHeight="1" x14ac:dyDescent="0.25">
      <c r="A70" s="65"/>
      <c r="B70" s="49" t="s">
        <v>158</v>
      </c>
      <c r="C70" s="50" t="s">
        <v>171</v>
      </c>
      <c r="D70" s="34">
        <v>20506846</v>
      </c>
      <c r="E70" s="67"/>
      <c r="F70" s="51" t="s">
        <v>22</v>
      </c>
      <c r="G70" s="52">
        <v>3</v>
      </c>
      <c r="H70" s="53"/>
      <c r="I70" s="53">
        <f t="shared" si="0"/>
        <v>0</v>
      </c>
      <c r="J70" s="53">
        <f t="shared" si="1"/>
        <v>0</v>
      </c>
      <c r="K70" s="53">
        <f t="shared" si="2"/>
        <v>0</v>
      </c>
      <c r="L70" s="67"/>
    </row>
    <row r="71" spans="1:12" s="18" customFormat="1" ht="30" customHeight="1" x14ac:dyDescent="0.25">
      <c r="A71" s="65"/>
      <c r="B71" s="49" t="s">
        <v>159</v>
      </c>
      <c r="C71" s="50" t="s">
        <v>173</v>
      </c>
      <c r="D71" s="34">
        <v>20575663</v>
      </c>
      <c r="E71" s="67"/>
      <c r="F71" s="51" t="s">
        <v>22</v>
      </c>
      <c r="G71" s="52">
        <v>1</v>
      </c>
      <c r="H71" s="53"/>
      <c r="I71" s="53">
        <f t="shared" si="0"/>
        <v>0</v>
      </c>
      <c r="J71" s="53">
        <f t="shared" si="1"/>
        <v>0</v>
      </c>
      <c r="K71" s="53">
        <f t="shared" si="2"/>
        <v>0</v>
      </c>
      <c r="L71" s="67"/>
    </row>
    <row r="72" spans="1:12" s="18" customFormat="1" ht="30" customHeight="1" x14ac:dyDescent="0.25">
      <c r="A72" s="65"/>
      <c r="B72" s="49" t="s">
        <v>161</v>
      </c>
      <c r="C72" s="50" t="s">
        <v>175</v>
      </c>
      <c r="D72" s="34">
        <v>20614395</v>
      </c>
      <c r="E72" s="67"/>
      <c r="F72" s="51" t="s">
        <v>22</v>
      </c>
      <c r="G72" s="52">
        <v>3</v>
      </c>
      <c r="H72" s="53"/>
      <c r="I72" s="53">
        <f t="shared" si="0"/>
        <v>0</v>
      </c>
      <c r="J72" s="53">
        <f t="shared" si="1"/>
        <v>0</v>
      </c>
      <c r="K72" s="53">
        <f t="shared" si="2"/>
        <v>0</v>
      </c>
      <c r="L72" s="67"/>
    </row>
    <row r="73" spans="1:12" s="18" customFormat="1" ht="30" customHeight="1" x14ac:dyDescent="0.25">
      <c r="A73" s="65"/>
      <c r="B73" s="49" t="s">
        <v>163</v>
      </c>
      <c r="C73" s="50" t="s">
        <v>177</v>
      </c>
      <c r="D73" s="34">
        <v>20516404</v>
      </c>
      <c r="E73" s="67"/>
      <c r="F73" s="51" t="s">
        <v>22</v>
      </c>
      <c r="G73" s="52">
        <v>4</v>
      </c>
      <c r="H73" s="53"/>
      <c r="I73" s="53">
        <f t="shared" si="0"/>
        <v>0</v>
      </c>
      <c r="J73" s="53">
        <f t="shared" si="1"/>
        <v>0</v>
      </c>
      <c r="K73" s="53">
        <f t="shared" si="2"/>
        <v>0</v>
      </c>
      <c r="L73" s="67"/>
    </row>
    <row r="74" spans="1:12" s="18" customFormat="1" ht="30" customHeight="1" x14ac:dyDescent="0.25">
      <c r="A74" s="65"/>
      <c r="B74" s="49" t="s">
        <v>164</v>
      </c>
      <c r="C74" s="50" t="s">
        <v>179</v>
      </c>
      <c r="D74" s="34">
        <v>20506013</v>
      </c>
      <c r="E74" s="67"/>
      <c r="F74" s="51" t="s">
        <v>22</v>
      </c>
      <c r="G74" s="52">
        <v>12</v>
      </c>
      <c r="H74" s="53"/>
      <c r="I74" s="53">
        <f t="shared" si="0"/>
        <v>0</v>
      </c>
      <c r="J74" s="53">
        <f t="shared" si="1"/>
        <v>0</v>
      </c>
      <c r="K74" s="53">
        <f t="shared" si="2"/>
        <v>0</v>
      </c>
      <c r="L74" s="67"/>
    </row>
    <row r="75" spans="1:12" s="18" customFormat="1" ht="30" customHeight="1" x14ac:dyDescent="0.25">
      <c r="A75" s="65"/>
      <c r="B75" s="49" t="s">
        <v>166</v>
      </c>
      <c r="C75" s="50" t="s">
        <v>181</v>
      </c>
      <c r="D75" s="34">
        <v>20575911</v>
      </c>
      <c r="E75" s="67"/>
      <c r="F75" s="51" t="s">
        <v>22</v>
      </c>
      <c r="G75" s="52">
        <v>7</v>
      </c>
      <c r="H75" s="53"/>
      <c r="I75" s="53">
        <f t="shared" ref="I75:I138" si="3">ROUND(H75*G75,2)</f>
        <v>0</v>
      </c>
      <c r="J75" s="53">
        <f t="shared" ref="J75:J138" si="4">K75-I75</f>
        <v>0</v>
      </c>
      <c r="K75" s="53">
        <f t="shared" ref="K75:K138" si="5">ROUND(H75*G75*1.2,2)</f>
        <v>0</v>
      </c>
      <c r="L75" s="67"/>
    </row>
    <row r="76" spans="1:12" s="18" customFormat="1" ht="30" customHeight="1" x14ac:dyDescent="0.25">
      <c r="A76" s="65"/>
      <c r="B76" s="49" t="s">
        <v>168</v>
      </c>
      <c r="C76" s="50" t="s">
        <v>183</v>
      </c>
      <c r="D76" s="34">
        <v>320542</v>
      </c>
      <c r="E76" s="67"/>
      <c r="F76" s="51" t="s">
        <v>22</v>
      </c>
      <c r="G76" s="52">
        <v>13</v>
      </c>
      <c r="H76" s="53"/>
      <c r="I76" s="53">
        <f t="shared" si="3"/>
        <v>0</v>
      </c>
      <c r="J76" s="53">
        <f t="shared" si="4"/>
        <v>0</v>
      </c>
      <c r="K76" s="53">
        <f t="shared" si="5"/>
        <v>0</v>
      </c>
      <c r="L76" s="67"/>
    </row>
    <row r="77" spans="1:12" s="18" customFormat="1" ht="30" customHeight="1" x14ac:dyDescent="0.25">
      <c r="A77" s="65"/>
      <c r="B77" s="49" t="s">
        <v>170</v>
      </c>
      <c r="C77" s="50" t="s">
        <v>186</v>
      </c>
      <c r="D77" s="34">
        <v>20232868</v>
      </c>
      <c r="E77" s="67"/>
      <c r="F77" s="51" t="s">
        <v>22</v>
      </c>
      <c r="G77" s="52">
        <v>1</v>
      </c>
      <c r="H77" s="53"/>
      <c r="I77" s="53">
        <f t="shared" si="3"/>
        <v>0</v>
      </c>
      <c r="J77" s="53">
        <f t="shared" si="4"/>
        <v>0</v>
      </c>
      <c r="K77" s="53">
        <f t="shared" si="5"/>
        <v>0</v>
      </c>
      <c r="L77" s="67"/>
    </row>
    <row r="78" spans="1:12" s="18" customFormat="1" ht="30" customHeight="1" x14ac:dyDescent="0.25">
      <c r="A78" s="65"/>
      <c r="B78" s="49" t="s">
        <v>172</v>
      </c>
      <c r="C78" s="50" t="s">
        <v>188</v>
      </c>
      <c r="D78" s="34">
        <v>20217086</v>
      </c>
      <c r="E78" s="67"/>
      <c r="F78" s="51" t="s">
        <v>22</v>
      </c>
      <c r="G78" s="52">
        <v>7</v>
      </c>
      <c r="H78" s="53"/>
      <c r="I78" s="53">
        <f t="shared" si="3"/>
        <v>0</v>
      </c>
      <c r="J78" s="53">
        <f t="shared" si="4"/>
        <v>0</v>
      </c>
      <c r="K78" s="53">
        <f t="shared" si="5"/>
        <v>0</v>
      </c>
      <c r="L78" s="67"/>
    </row>
    <row r="79" spans="1:12" s="18" customFormat="1" ht="30" customHeight="1" x14ac:dyDescent="0.25">
      <c r="A79" s="65"/>
      <c r="B79" s="49" t="s">
        <v>174</v>
      </c>
      <c r="C79" s="50" t="s">
        <v>190</v>
      </c>
      <c r="D79" s="34">
        <v>20232880</v>
      </c>
      <c r="E79" s="67"/>
      <c r="F79" s="51" t="s">
        <v>22</v>
      </c>
      <c r="G79" s="52">
        <v>1</v>
      </c>
      <c r="H79" s="53"/>
      <c r="I79" s="53">
        <f t="shared" si="3"/>
        <v>0</v>
      </c>
      <c r="J79" s="53">
        <f t="shared" si="4"/>
        <v>0</v>
      </c>
      <c r="K79" s="53">
        <f t="shared" si="5"/>
        <v>0</v>
      </c>
      <c r="L79" s="67"/>
    </row>
    <row r="80" spans="1:12" s="18" customFormat="1" ht="30" customHeight="1" x14ac:dyDescent="0.25">
      <c r="A80" s="65"/>
      <c r="B80" s="49" t="s">
        <v>176</v>
      </c>
      <c r="C80" s="50" t="s">
        <v>192</v>
      </c>
      <c r="D80" s="34">
        <v>20152679</v>
      </c>
      <c r="E80" s="67"/>
      <c r="F80" s="51" t="s">
        <v>22</v>
      </c>
      <c r="G80" s="52">
        <v>2</v>
      </c>
      <c r="H80" s="53"/>
      <c r="I80" s="53">
        <f t="shared" si="3"/>
        <v>0</v>
      </c>
      <c r="J80" s="53">
        <f t="shared" si="4"/>
        <v>0</v>
      </c>
      <c r="K80" s="53">
        <f t="shared" si="5"/>
        <v>0</v>
      </c>
      <c r="L80" s="67"/>
    </row>
    <row r="81" spans="1:12" s="18" customFormat="1" ht="30" customHeight="1" x14ac:dyDescent="0.25">
      <c r="A81" s="65"/>
      <c r="B81" s="49" t="s">
        <v>178</v>
      </c>
      <c r="C81" s="50" t="s">
        <v>194</v>
      </c>
      <c r="D81" s="34">
        <v>20241372</v>
      </c>
      <c r="E81" s="67"/>
      <c r="F81" s="51" t="s">
        <v>22</v>
      </c>
      <c r="G81" s="52">
        <v>4</v>
      </c>
      <c r="H81" s="53"/>
      <c r="I81" s="53">
        <f t="shared" si="3"/>
        <v>0</v>
      </c>
      <c r="J81" s="53">
        <f t="shared" si="4"/>
        <v>0</v>
      </c>
      <c r="K81" s="53">
        <f t="shared" si="5"/>
        <v>0</v>
      </c>
      <c r="L81" s="67"/>
    </row>
    <row r="82" spans="1:12" s="18" customFormat="1" ht="30" customHeight="1" x14ac:dyDescent="0.25">
      <c r="A82" s="65"/>
      <c r="B82" s="49" t="s">
        <v>180</v>
      </c>
      <c r="C82" s="50" t="s">
        <v>196</v>
      </c>
      <c r="D82" s="34">
        <v>20233589</v>
      </c>
      <c r="E82" s="67"/>
      <c r="F82" s="51" t="s">
        <v>22</v>
      </c>
      <c r="G82" s="52">
        <v>4</v>
      </c>
      <c r="H82" s="53"/>
      <c r="I82" s="53">
        <f t="shared" si="3"/>
        <v>0</v>
      </c>
      <c r="J82" s="53">
        <f t="shared" si="4"/>
        <v>0</v>
      </c>
      <c r="K82" s="53">
        <f t="shared" si="5"/>
        <v>0</v>
      </c>
      <c r="L82" s="67"/>
    </row>
    <row r="83" spans="1:12" s="18" customFormat="1" ht="30" customHeight="1" x14ac:dyDescent="0.25">
      <c r="A83" s="65"/>
      <c r="B83" s="49" t="s">
        <v>182</v>
      </c>
      <c r="C83" s="50" t="s">
        <v>198</v>
      </c>
      <c r="D83" s="34">
        <v>20215833</v>
      </c>
      <c r="E83" s="67"/>
      <c r="F83" s="51" t="s">
        <v>22</v>
      </c>
      <c r="G83" s="52">
        <v>4</v>
      </c>
      <c r="H83" s="53"/>
      <c r="I83" s="53">
        <f t="shared" si="3"/>
        <v>0</v>
      </c>
      <c r="J83" s="53">
        <f t="shared" si="4"/>
        <v>0</v>
      </c>
      <c r="K83" s="53">
        <f t="shared" si="5"/>
        <v>0</v>
      </c>
      <c r="L83" s="67"/>
    </row>
    <row r="84" spans="1:12" s="18" customFormat="1" ht="30" customHeight="1" x14ac:dyDescent="0.25">
      <c r="A84" s="65"/>
      <c r="B84" s="49" t="s">
        <v>184</v>
      </c>
      <c r="C84" s="50" t="s">
        <v>200</v>
      </c>
      <c r="D84" s="34">
        <v>20232030</v>
      </c>
      <c r="E84" s="67"/>
      <c r="F84" s="51" t="s">
        <v>22</v>
      </c>
      <c r="G84" s="52">
        <v>8</v>
      </c>
      <c r="H84" s="53"/>
      <c r="I84" s="53">
        <f t="shared" si="3"/>
        <v>0</v>
      </c>
      <c r="J84" s="53">
        <f t="shared" si="4"/>
        <v>0</v>
      </c>
      <c r="K84" s="53">
        <f t="shared" si="5"/>
        <v>0</v>
      </c>
      <c r="L84" s="67"/>
    </row>
    <row r="85" spans="1:12" s="18" customFormat="1" ht="30" customHeight="1" x14ac:dyDescent="0.25">
      <c r="A85" s="65"/>
      <c r="B85" s="49" t="s">
        <v>185</v>
      </c>
      <c r="C85" s="50" t="s">
        <v>202</v>
      </c>
      <c r="D85" s="34">
        <v>20232741</v>
      </c>
      <c r="E85" s="67"/>
      <c r="F85" s="51" t="s">
        <v>22</v>
      </c>
      <c r="G85" s="52">
        <v>12</v>
      </c>
      <c r="H85" s="53"/>
      <c r="I85" s="53">
        <f t="shared" si="3"/>
        <v>0</v>
      </c>
      <c r="J85" s="53">
        <f t="shared" si="4"/>
        <v>0</v>
      </c>
      <c r="K85" s="53">
        <f t="shared" si="5"/>
        <v>0</v>
      </c>
      <c r="L85" s="67"/>
    </row>
    <row r="86" spans="1:12" s="18" customFormat="1" ht="30" customHeight="1" x14ac:dyDescent="0.25">
      <c r="A86" s="65"/>
      <c r="B86" s="49" t="s">
        <v>187</v>
      </c>
      <c r="C86" s="50" t="s">
        <v>204</v>
      </c>
      <c r="D86" s="34">
        <v>20576144</v>
      </c>
      <c r="E86" s="67"/>
      <c r="F86" s="51" t="s">
        <v>22</v>
      </c>
      <c r="G86" s="52">
        <v>1</v>
      </c>
      <c r="H86" s="53"/>
      <c r="I86" s="53">
        <f t="shared" si="3"/>
        <v>0</v>
      </c>
      <c r="J86" s="53">
        <f t="shared" si="4"/>
        <v>0</v>
      </c>
      <c r="K86" s="53">
        <f t="shared" si="5"/>
        <v>0</v>
      </c>
      <c r="L86" s="67"/>
    </row>
    <row r="87" spans="1:12" s="18" customFormat="1" ht="30" customHeight="1" x14ac:dyDescent="0.25">
      <c r="A87" s="65"/>
      <c r="B87" s="49" t="s">
        <v>189</v>
      </c>
      <c r="C87" s="50" t="s">
        <v>206</v>
      </c>
      <c r="D87" s="34">
        <v>20576801</v>
      </c>
      <c r="E87" s="67"/>
      <c r="F87" s="51" t="s">
        <v>22</v>
      </c>
      <c r="G87" s="52">
        <v>5</v>
      </c>
      <c r="H87" s="53"/>
      <c r="I87" s="53">
        <f t="shared" si="3"/>
        <v>0</v>
      </c>
      <c r="J87" s="53">
        <f t="shared" si="4"/>
        <v>0</v>
      </c>
      <c r="K87" s="53">
        <f t="shared" si="5"/>
        <v>0</v>
      </c>
      <c r="L87" s="67"/>
    </row>
    <row r="88" spans="1:12" s="18" customFormat="1" ht="30" customHeight="1" x14ac:dyDescent="0.25">
      <c r="A88" s="65"/>
      <c r="B88" s="49" t="s">
        <v>191</v>
      </c>
      <c r="C88" s="50" t="s">
        <v>208</v>
      </c>
      <c r="D88" s="34">
        <v>20576833</v>
      </c>
      <c r="E88" s="67"/>
      <c r="F88" s="51" t="s">
        <v>22</v>
      </c>
      <c r="G88" s="52">
        <v>3</v>
      </c>
      <c r="H88" s="53"/>
      <c r="I88" s="53">
        <f t="shared" si="3"/>
        <v>0</v>
      </c>
      <c r="J88" s="53">
        <f t="shared" si="4"/>
        <v>0</v>
      </c>
      <c r="K88" s="53">
        <f t="shared" si="5"/>
        <v>0</v>
      </c>
      <c r="L88" s="67"/>
    </row>
    <row r="89" spans="1:12" s="18" customFormat="1" ht="30" customHeight="1" x14ac:dyDescent="0.25">
      <c r="A89" s="65"/>
      <c r="B89" s="49" t="s">
        <v>193</v>
      </c>
      <c r="C89" s="50" t="s">
        <v>210</v>
      </c>
      <c r="D89" s="34">
        <v>20465602</v>
      </c>
      <c r="E89" s="67"/>
      <c r="F89" s="51" t="s">
        <v>22</v>
      </c>
      <c r="G89" s="52">
        <v>5</v>
      </c>
      <c r="H89" s="53"/>
      <c r="I89" s="53">
        <f t="shared" si="3"/>
        <v>0</v>
      </c>
      <c r="J89" s="53">
        <f t="shared" si="4"/>
        <v>0</v>
      </c>
      <c r="K89" s="53">
        <f t="shared" si="5"/>
        <v>0</v>
      </c>
      <c r="L89" s="67"/>
    </row>
    <row r="90" spans="1:12" s="18" customFormat="1" ht="30" customHeight="1" x14ac:dyDescent="0.25">
      <c r="A90" s="65"/>
      <c r="B90" s="49" t="s">
        <v>195</v>
      </c>
      <c r="C90" s="50" t="s">
        <v>212</v>
      </c>
      <c r="D90" s="34">
        <v>20465338</v>
      </c>
      <c r="E90" s="67"/>
      <c r="F90" s="51" t="s">
        <v>22</v>
      </c>
      <c r="G90" s="52">
        <v>1</v>
      </c>
      <c r="H90" s="53"/>
      <c r="I90" s="53">
        <f t="shared" si="3"/>
        <v>0</v>
      </c>
      <c r="J90" s="53">
        <f t="shared" si="4"/>
        <v>0</v>
      </c>
      <c r="K90" s="53">
        <f t="shared" si="5"/>
        <v>0</v>
      </c>
      <c r="L90" s="67"/>
    </row>
    <row r="91" spans="1:12" s="18" customFormat="1" ht="30" customHeight="1" x14ac:dyDescent="0.25">
      <c r="A91" s="65"/>
      <c r="B91" s="49" t="s">
        <v>197</v>
      </c>
      <c r="C91" s="50" t="s">
        <v>214</v>
      </c>
      <c r="D91" s="34">
        <v>20465613</v>
      </c>
      <c r="E91" s="67"/>
      <c r="F91" s="51" t="s">
        <v>22</v>
      </c>
      <c r="G91" s="52">
        <v>3</v>
      </c>
      <c r="H91" s="53"/>
      <c r="I91" s="53">
        <f t="shared" si="3"/>
        <v>0</v>
      </c>
      <c r="J91" s="53">
        <f t="shared" si="4"/>
        <v>0</v>
      </c>
      <c r="K91" s="53">
        <f t="shared" si="5"/>
        <v>0</v>
      </c>
      <c r="L91" s="67"/>
    </row>
    <row r="92" spans="1:12" s="18" customFormat="1" ht="30" customHeight="1" x14ac:dyDescent="0.25">
      <c r="A92" s="65"/>
      <c r="B92" s="49" t="s">
        <v>199</v>
      </c>
      <c r="C92" s="50" t="s">
        <v>216</v>
      </c>
      <c r="D92" s="34">
        <v>20506834</v>
      </c>
      <c r="E92" s="67"/>
      <c r="F92" s="51" t="s">
        <v>22</v>
      </c>
      <c r="G92" s="52">
        <v>2</v>
      </c>
      <c r="H92" s="53"/>
      <c r="I92" s="53">
        <f t="shared" si="3"/>
        <v>0</v>
      </c>
      <c r="J92" s="53">
        <f t="shared" si="4"/>
        <v>0</v>
      </c>
      <c r="K92" s="53">
        <f t="shared" si="5"/>
        <v>0</v>
      </c>
      <c r="L92" s="67"/>
    </row>
    <row r="93" spans="1:12" s="18" customFormat="1" ht="30" customHeight="1" x14ac:dyDescent="0.25">
      <c r="A93" s="65"/>
      <c r="B93" s="49" t="s">
        <v>201</v>
      </c>
      <c r="C93" s="50" t="s">
        <v>218</v>
      </c>
      <c r="D93" s="34">
        <v>20430422</v>
      </c>
      <c r="E93" s="67"/>
      <c r="F93" s="51" t="s">
        <v>22</v>
      </c>
      <c r="G93" s="52">
        <v>1</v>
      </c>
      <c r="H93" s="53"/>
      <c r="I93" s="53">
        <f t="shared" si="3"/>
        <v>0</v>
      </c>
      <c r="J93" s="53">
        <f t="shared" si="4"/>
        <v>0</v>
      </c>
      <c r="K93" s="53">
        <f t="shared" si="5"/>
        <v>0</v>
      </c>
      <c r="L93" s="67"/>
    </row>
    <row r="94" spans="1:12" s="18" customFormat="1" ht="30" customHeight="1" x14ac:dyDescent="0.25">
      <c r="A94" s="65"/>
      <c r="B94" s="49" t="s">
        <v>203</v>
      </c>
      <c r="C94" s="50" t="s">
        <v>220</v>
      </c>
      <c r="D94" s="34">
        <v>20426628</v>
      </c>
      <c r="E94" s="67"/>
      <c r="F94" s="51" t="s">
        <v>22</v>
      </c>
      <c r="G94" s="52">
        <v>2</v>
      </c>
      <c r="H94" s="53"/>
      <c r="I94" s="53">
        <f t="shared" si="3"/>
        <v>0</v>
      </c>
      <c r="J94" s="53">
        <f t="shared" si="4"/>
        <v>0</v>
      </c>
      <c r="K94" s="53">
        <f t="shared" si="5"/>
        <v>0</v>
      </c>
      <c r="L94" s="67"/>
    </row>
    <row r="95" spans="1:12" s="18" customFormat="1" ht="30" customHeight="1" x14ac:dyDescent="0.25">
      <c r="A95" s="65"/>
      <c r="B95" s="49" t="s">
        <v>205</v>
      </c>
      <c r="C95" s="50" t="s">
        <v>222</v>
      </c>
      <c r="D95" s="34">
        <v>20506729</v>
      </c>
      <c r="E95" s="67"/>
      <c r="F95" s="51" t="s">
        <v>22</v>
      </c>
      <c r="G95" s="52">
        <v>6</v>
      </c>
      <c r="H95" s="53"/>
      <c r="I95" s="53">
        <f t="shared" si="3"/>
        <v>0</v>
      </c>
      <c r="J95" s="53">
        <f t="shared" si="4"/>
        <v>0</v>
      </c>
      <c r="K95" s="53">
        <f t="shared" si="5"/>
        <v>0</v>
      </c>
      <c r="L95" s="67"/>
    </row>
    <row r="96" spans="1:12" s="18" customFormat="1" ht="30" customHeight="1" x14ac:dyDescent="0.25">
      <c r="A96" s="65"/>
      <c r="B96" s="49" t="s">
        <v>207</v>
      </c>
      <c r="C96" s="50" t="s">
        <v>224</v>
      </c>
      <c r="D96" s="34">
        <v>20576213</v>
      </c>
      <c r="E96" s="67"/>
      <c r="F96" s="51" t="s">
        <v>22</v>
      </c>
      <c r="G96" s="52">
        <v>7</v>
      </c>
      <c r="H96" s="53"/>
      <c r="I96" s="53">
        <f t="shared" si="3"/>
        <v>0</v>
      </c>
      <c r="J96" s="53">
        <f t="shared" si="4"/>
        <v>0</v>
      </c>
      <c r="K96" s="53">
        <f t="shared" si="5"/>
        <v>0</v>
      </c>
      <c r="L96" s="67"/>
    </row>
    <row r="97" spans="1:12" s="18" customFormat="1" ht="30" customHeight="1" x14ac:dyDescent="0.25">
      <c r="A97" s="65"/>
      <c r="B97" s="49" t="s">
        <v>209</v>
      </c>
      <c r="C97" s="50" t="s">
        <v>227</v>
      </c>
      <c r="D97" s="34">
        <v>20575857</v>
      </c>
      <c r="E97" s="67"/>
      <c r="F97" s="51" t="s">
        <v>22</v>
      </c>
      <c r="G97" s="52">
        <v>3</v>
      </c>
      <c r="H97" s="53"/>
      <c r="I97" s="53">
        <f t="shared" si="3"/>
        <v>0</v>
      </c>
      <c r="J97" s="53">
        <f t="shared" si="4"/>
        <v>0</v>
      </c>
      <c r="K97" s="53">
        <f t="shared" si="5"/>
        <v>0</v>
      </c>
      <c r="L97" s="67"/>
    </row>
    <row r="98" spans="1:12" s="18" customFormat="1" ht="30" customHeight="1" x14ac:dyDescent="0.25">
      <c r="A98" s="65"/>
      <c r="B98" s="49" t="s">
        <v>211</v>
      </c>
      <c r="C98" s="50" t="s">
        <v>229</v>
      </c>
      <c r="D98" s="34">
        <v>20576875</v>
      </c>
      <c r="E98" s="67"/>
      <c r="F98" s="51" t="s">
        <v>22</v>
      </c>
      <c r="G98" s="52">
        <v>9</v>
      </c>
      <c r="H98" s="53"/>
      <c r="I98" s="53">
        <f t="shared" si="3"/>
        <v>0</v>
      </c>
      <c r="J98" s="53">
        <f t="shared" si="4"/>
        <v>0</v>
      </c>
      <c r="K98" s="53">
        <f t="shared" si="5"/>
        <v>0</v>
      </c>
      <c r="L98" s="67"/>
    </row>
    <row r="99" spans="1:12" s="18" customFormat="1" ht="30" customHeight="1" x14ac:dyDescent="0.25">
      <c r="A99" s="65"/>
      <c r="B99" s="49" t="s">
        <v>213</v>
      </c>
      <c r="C99" s="50" t="s">
        <v>231</v>
      </c>
      <c r="D99" s="34">
        <v>20213669</v>
      </c>
      <c r="E99" s="67"/>
      <c r="F99" s="51" t="s">
        <v>22</v>
      </c>
      <c r="G99" s="52">
        <v>10</v>
      </c>
      <c r="H99" s="53"/>
      <c r="I99" s="53">
        <f t="shared" si="3"/>
        <v>0</v>
      </c>
      <c r="J99" s="53">
        <f t="shared" si="4"/>
        <v>0</v>
      </c>
      <c r="K99" s="53">
        <f t="shared" si="5"/>
        <v>0</v>
      </c>
      <c r="L99" s="67"/>
    </row>
    <row r="100" spans="1:12" s="18" customFormat="1" ht="30" customHeight="1" x14ac:dyDescent="0.25">
      <c r="A100" s="65"/>
      <c r="B100" s="49" t="s">
        <v>215</v>
      </c>
      <c r="C100" s="50" t="s">
        <v>233</v>
      </c>
      <c r="D100" s="34">
        <v>20217092</v>
      </c>
      <c r="E100" s="67"/>
      <c r="F100" s="51" t="s">
        <v>22</v>
      </c>
      <c r="G100" s="52">
        <v>1</v>
      </c>
      <c r="H100" s="53"/>
      <c r="I100" s="53">
        <f t="shared" si="3"/>
        <v>0</v>
      </c>
      <c r="J100" s="53">
        <f t="shared" si="4"/>
        <v>0</v>
      </c>
      <c r="K100" s="53">
        <f t="shared" si="5"/>
        <v>0</v>
      </c>
      <c r="L100" s="67"/>
    </row>
    <row r="101" spans="1:12" s="18" customFormat="1" ht="30" customHeight="1" x14ac:dyDescent="0.25">
      <c r="A101" s="65"/>
      <c r="B101" s="49" t="s">
        <v>217</v>
      </c>
      <c r="C101" s="50" t="s">
        <v>235</v>
      </c>
      <c r="D101" s="34">
        <v>20494965</v>
      </c>
      <c r="E101" s="67"/>
      <c r="F101" s="51" t="s">
        <v>22</v>
      </c>
      <c r="G101" s="52">
        <v>1</v>
      </c>
      <c r="H101" s="53"/>
      <c r="I101" s="53">
        <f t="shared" si="3"/>
        <v>0</v>
      </c>
      <c r="J101" s="53">
        <f t="shared" si="4"/>
        <v>0</v>
      </c>
      <c r="K101" s="53">
        <f t="shared" si="5"/>
        <v>0</v>
      </c>
      <c r="L101" s="67"/>
    </row>
    <row r="102" spans="1:12" s="18" customFormat="1" ht="30" customHeight="1" x14ac:dyDescent="0.25">
      <c r="A102" s="65"/>
      <c r="B102" s="49" t="s">
        <v>219</v>
      </c>
      <c r="C102" s="50" t="s">
        <v>237</v>
      </c>
      <c r="D102" s="34">
        <v>20506821</v>
      </c>
      <c r="E102" s="67"/>
      <c r="F102" s="51" t="s">
        <v>22</v>
      </c>
      <c r="G102" s="52">
        <v>1</v>
      </c>
      <c r="H102" s="53"/>
      <c r="I102" s="53">
        <f t="shared" si="3"/>
        <v>0</v>
      </c>
      <c r="J102" s="53">
        <f t="shared" si="4"/>
        <v>0</v>
      </c>
      <c r="K102" s="53">
        <f t="shared" si="5"/>
        <v>0</v>
      </c>
      <c r="L102" s="67"/>
    </row>
    <row r="103" spans="1:12" s="18" customFormat="1" ht="30" customHeight="1" x14ac:dyDescent="0.25">
      <c r="A103" s="65"/>
      <c r="B103" s="49" t="s">
        <v>221</v>
      </c>
      <c r="C103" s="50" t="s">
        <v>239</v>
      </c>
      <c r="D103" s="34">
        <v>20506753</v>
      </c>
      <c r="E103" s="67"/>
      <c r="F103" s="51" t="s">
        <v>22</v>
      </c>
      <c r="G103" s="52">
        <v>2</v>
      </c>
      <c r="H103" s="53"/>
      <c r="I103" s="53">
        <f t="shared" si="3"/>
        <v>0</v>
      </c>
      <c r="J103" s="53">
        <f t="shared" si="4"/>
        <v>0</v>
      </c>
      <c r="K103" s="53">
        <f t="shared" si="5"/>
        <v>0</v>
      </c>
      <c r="L103" s="67"/>
    </row>
    <row r="104" spans="1:12" s="18" customFormat="1" ht="30" customHeight="1" x14ac:dyDescent="0.25">
      <c r="A104" s="65"/>
      <c r="B104" s="49" t="s">
        <v>223</v>
      </c>
      <c r="C104" s="50" t="s">
        <v>241</v>
      </c>
      <c r="D104" s="34">
        <v>20506868</v>
      </c>
      <c r="E104" s="67"/>
      <c r="F104" s="51" t="s">
        <v>22</v>
      </c>
      <c r="G104" s="52">
        <v>15</v>
      </c>
      <c r="H104" s="53"/>
      <c r="I104" s="53">
        <f t="shared" si="3"/>
        <v>0</v>
      </c>
      <c r="J104" s="53">
        <f t="shared" si="4"/>
        <v>0</v>
      </c>
      <c r="K104" s="53">
        <f t="shared" si="5"/>
        <v>0</v>
      </c>
      <c r="L104" s="67"/>
    </row>
    <row r="105" spans="1:12" s="18" customFormat="1" ht="30" customHeight="1" x14ac:dyDescent="0.25">
      <c r="A105" s="65"/>
      <c r="B105" s="49" t="s">
        <v>225</v>
      </c>
      <c r="C105" s="50" t="s">
        <v>243</v>
      </c>
      <c r="D105" s="34">
        <v>20506849</v>
      </c>
      <c r="E105" s="67"/>
      <c r="F105" s="51" t="s">
        <v>22</v>
      </c>
      <c r="G105" s="52">
        <v>5</v>
      </c>
      <c r="H105" s="53"/>
      <c r="I105" s="53">
        <f t="shared" si="3"/>
        <v>0</v>
      </c>
      <c r="J105" s="53">
        <f t="shared" si="4"/>
        <v>0</v>
      </c>
      <c r="K105" s="53">
        <f t="shared" si="5"/>
        <v>0</v>
      </c>
      <c r="L105" s="67"/>
    </row>
    <row r="106" spans="1:12" s="18" customFormat="1" ht="30" customHeight="1" x14ac:dyDescent="0.25">
      <c r="A106" s="65"/>
      <c r="B106" s="49" t="s">
        <v>226</v>
      </c>
      <c r="C106" s="50" t="s">
        <v>245</v>
      </c>
      <c r="D106" s="34">
        <v>20575666</v>
      </c>
      <c r="E106" s="67"/>
      <c r="F106" s="51" t="s">
        <v>22</v>
      </c>
      <c r="G106" s="52">
        <v>3</v>
      </c>
      <c r="H106" s="53"/>
      <c r="I106" s="53">
        <f t="shared" si="3"/>
        <v>0</v>
      </c>
      <c r="J106" s="53">
        <f t="shared" si="4"/>
        <v>0</v>
      </c>
      <c r="K106" s="53">
        <f t="shared" si="5"/>
        <v>0</v>
      </c>
      <c r="L106" s="67"/>
    </row>
    <row r="107" spans="1:12" s="18" customFormat="1" ht="30" customHeight="1" x14ac:dyDescent="0.25">
      <c r="A107" s="65"/>
      <c r="B107" s="49" t="s">
        <v>228</v>
      </c>
      <c r="C107" s="50" t="s">
        <v>247</v>
      </c>
      <c r="D107" s="34">
        <v>20576177</v>
      </c>
      <c r="E107" s="67"/>
      <c r="F107" s="51" t="s">
        <v>22</v>
      </c>
      <c r="G107" s="52">
        <v>2</v>
      </c>
      <c r="H107" s="53"/>
      <c r="I107" s="53">
        <f t="shared" si="3"/>
        <v>0</v>
      </c>
      <c r="J107" s="53">
        <f t="shared" si="4"/>
        <v>0</v>
      </c>
      <c r="K107" s="53">
        <f t="shared" si="5"/>
        <v>0</v>
      </c>
      <c r="L107" s="67"/>
    </row>
    <row r="108" spans="1:12" s="18" customFormat="1" ht="30" customHeight="1" x14ac:dyDescent="0.25">
      <c r="A108" s="65"/>
      <c r="B108" s="49" t="s">
        <v>230</v>
      </c>
      <c r="C108" s="50" t="s">
        <v>249</v>
      </c>
      <c r="D108" s="34">
        <v>20465597</v>
      </c>
      <c r="E108" s="67"/>
      <c r="F108" s="51" t="s">
        <v>22</v>
      </c>
      <c r="G108" s="52">
        <v>1</v>
      </c>
      <c r="H108" s="53"/>
      <c r="I108" s="53">
        <f t="shared" si="3"/>
        <v>0</v>
      </c>
      <c r="J108" s="53">
        <f t="shared" si="4"/>
        <v>0</v>
      </c>
      <c r="K108" s="53">
        <f t="shared" si="5"/>
        <v>0</v>
      </c>
      <c r="L108" s="67"/>
    </row>
    <row r="109" spans="1:12" s="18" customFormat="1" ht="30" customHeight="1" x14ac:dyDescent="0.25">
      <c r="A109" s="65"/>
      <c r="B109" s="49" t="s">
        <v>232</v>
      </c>
      <c r="C109" s="50" t="s">
        <v>251</v>
      </c>
      <c r="D109" s="34">
        <v>20575566</v>
      </c>
      <c r="E109" s="67"/>
      <c r="F109" s="51" t="s">
        <v>22</v>
      </c>
      <c r="G109" s="52">
        <v>8</v>
      </c>
      <c r="H109" s="53"/>
      <c r="I109" s="53">
        <f t="shared" si="3"/>
        <v>0</v>
      </c>
      <c r="J109" s="53">
        <f t="shared" si="4"/>
        <v>0</v>
      </c>
      <c r="K109" s="53">
        <f t="shared" si="5"/>
        <v>0</v>
      </c>
      <c r="L109" s="67"/>
    </row>
    <row r="110" spans="1:12" s="18" customFormat="1" ht="30" customHeight="1" x14ac:dyDescent="0.25">
      <c r="A110" s="65"/>
      <c r="B110" s="49" t="s">
        <v>234</v>
      </c>
      <c r="C110" s="50" t="s">
        <v>253</v>
      </c>
      <c r="D110" s="34">
        <v>20505973</v>
      </c>
      <c r="E110" s="67"/>
      <c r="F110" s="51" t="s">
        <v>22</v>
      </c>
      <c r="G110" s="52">
        <v>2</v>
      </c>
      <c r="H110" s="53"/>
      <c r="I110" s="53">
        <f t="shared" si="3"/>
        <v>0</v>
      </c>
      <c r="J110" s="53">
        <f t="shared" si="4"/>
        <v>0</v>
      </c>
      <c r="K110" s="53">
        <f t="shared" si="5"/>
        <v>0</v>
      </c>
      <c r="L110" s="67"/>
    </row>
    <row r="111" spans="1:12" s="18" customFormat="1" ht="30" customHeight="1" x14ac:dyDescent="0.25">
      <c r="A111" s="65"/>
      <c r="B111" s="49" t="s">
        <v>236</v>
      </c>
      <c r="C111" s="50" t="s">
        <v>255</v>
      </c>
      <c r="D111" s="34">
        <v>20575601</v>
      </c>
      <c r="E111" s="67"/>
      <c r="F111" s="51" t="s">
        <v>22</v>
      </c>
      <c r="G111" s="52">
        <v>7</v>
      </c>
      <c r="H111" s="53"/>
      <c r="I111" s="53">
        <f t="shared" si="3"/>
        <v>0</v>
      </c>
      <c r="J111" s="53">
        <f t="shared" si="4"/>
        <v>0</v>
      </c>
      <c r="K111" s="53">
        <f t="shared" si="5"/>
        <v>0</v>
      </c>
      <c r="L111" s="67"/>
    </row>
    <row r="112" spans="1:12" s="18" customFormat="1" ht="30" customHeight="1" x14ac:dyDescent="0.25">
      <c r="A112" s="65"/>
      <c r="B112" s="49" t="s">
        <v>238</v>
      </c>
      <c r="C112" s="50" t="str">
        <f>C111</f>
        <v>ТШС 720х10(К52),426х10(К52)-4-0,6-УХЛ</v>
      </c>
      <c r="D112" s="34">
        <v>20575683</v>
      </c>
      <c r="E112" s="67"/>
      <c r="F112" s="51" t="s">
        <v>22</v>
      </c>
      <c r="G112" s="52">
        <v>5</v>
      </c>
      <c r="H112" s="53"/>
      <c r="I112" s="53">
        <f t="shared" si="3"/>
        <v>0</v>
      </c>
      <c r="J112" s="53">
        <f t="shared" si="4"/>
        <v>0</v>
      </c>
      <c r="K112" s="53">
        <f t="shared" si="5"/>
        <v>0</v>
      </c>
      <c r="L112" s="67"/>
    </row>
    <row r="113" spans="1:12" s="18" customFormat="1" ht="30" customHeight="1" x14ac:dyDescent="0.25">
      <c r="A113" s="65"/>
      <c r="B113" s="49" t="s">
        <v>240</v>
      </c>
      <c r="C113" s="50" t="s">
        <v>258</v>
      </c>
      <c r="D113" s="34">
        <v>20207063</v>
      </c>
      <c r="E113" s="67"/>
      <c r="F113" s="51" t="s">
        <v>22</v>
      </c>
      <c r="G113" s="52">
        <v>1</v>
      </c>
      <c r="H113" s="53"/>
      <c r="I113" s="53">
        <f t="shared" si="3"/>
        <v>0</v>
      </c>
      <c r="J113" s="53">
        <f t="shared" si="4"/>
        <v>0</v>
      </c>
      <c r="K113" s="53">
        <f t="shared" si="5"/>
        <v>0</v>
      </c>
      <c r="L113" s="67"/>
    </row>
    <row r="114" spans="1:12" s="18" customFormat="1" ht="53.25" customHeight="1" x14ac:dyDescent="0.25">
      <c r="A114" s="64" t="s">
        <v>259</v>
      </c>
      <c r="B114" s="49" t="s">
        <v>242</v>
      </c>
      <c r="C114" s="50" t="s">
        <v>265</v>
      </c>
      <c r="D114" s="34">
        <v>20656991</v>
      </c>
      <c r="E114" s="66" t="s">
        <v>261</v>
      </c>
      <c r="F114" s="51" t="s">
        <v>34</v>
      </c>
      <c r="G114" s="54">
        <v>7.14</v>
      </c>
      <c r="H114" s="53"/>
      <c r="I114" s="53">
        <f t="shared" si="3"/>
        <v>0</v>
      </c>
      <c r="J114" s="53">
        <f t="shared" si="4"/>
        <v>0</v>
      </c>
      <c r="K114" s="53">
        <f t="shared" si="5"/>
        <v>0</v>
      </c>
      <c r="L114" s="68" t="s">
        <v>23</v>
      </c>
    </row>
    <row r="115" spans="1:12" s="18" customFormat="1" ht="53.25" customHeight="1" x14ac:dyDescent="0.25">
      <c r="A115" s="69"/>
      <c r="B115" s="49" t="s">
        <v>244</v>
      </c>
      <c r="C115" s="50" t="s">
        <v>267</v>
      </c>
      <c r="D115" s="34">
        <v>20153320</v>
      </c>
      <c r="E115" s="70"/>
      <c r="F115" s="51" t="s">
        <v>34</v>
      </c>
      <c r="G115" s="54">
        <v>26.861000000000001</v>
      </c>
      <c r="H115" s="53"/>
      <c r="I115" s="53">
        <f t="shared" si="3"/>
        <v>0</v>
      </c>
      <c r="J115" s="53">
        <f t="shared" si="4"/>
        <v>0</v>
      </c>
      <c r="K115" s="53">
        <f t="shared" si="5"/>
        <v>0</v>
      </c>
      <c r="L115" s="70"/>
    </row>
    <row r="116" spans="1:12" s="18" customFormat="1" ht="30" customHeight="1" x14ac:dyDescent="0.25">
      <c r="A116" s="64" t="s">
        <v>38</v>
      </c>
      <c r="B116" s="49" t="s">
        <v>246</v>
      </c>
      <c r="C116" s="50" t="s">
        <v>26</v>
      </c>
      <c r="D116" s="34">
        <v>20217226</v>
      </c>
      <c r="E116" s="66" t="s">
        <v>39</v>
      </c>
      <c r="F116" s="51" t="s">
        <v>27</v>
      </c>
      <c r="G116" s="52">
        <v>3</v>
      </c>
      <c r="H116" s="53"/>
      <c r="I116" s="53"/>
      <c r="J116" s="53"/>
      <c r="K116" s="53"/>
      <c r="L116" s="68"/>
    </row>
    <row r="117" spans="1:12" s="18" customFormat="1" ht="30" customHeight="1" x14ac:dyDescent="0.25">
      <c r="A117" s="65"/>
      <c r="B117" s="49" t="s">
        <v>248</v>
      </c>
      <c r="C117" s="50" t="s">
        <v>28</v>
      </c>
      <c r="D117" s="34">
        <v>20232774</v>
      </c>
      <c r="E117" s="67"/>
      <c r="F117" s="51" t="s">
        <v>27</v>
      </c>
      <c r="G117" s="52">
        <v>1</v>
      </c>
      <c r="H117" s="53"/>
      <c r="I117" s="53"/>
      <c r="J117" s="53"/>
      <c r="K117" s="53"/>
      <c r="L117" s="67"/>
    </row>
    <row r="118" spans="1:12" s="18" customFormat="1" ht="30" customHeight="1" x14ac:dyDescent="0.25">
      <c r="A118" s="65"/>
      <c r="B118" s="49" t="s">
        <v>250</v>
      </c>
      <c r="C118" s="50" t="s">
        <v>29</v>
      </c>
      <c r="D118" s="34">
        <v>20180933</v>
      </c>
      <c r="E118" s="67"/>
      <c r="F118" s="51" t="s">
        <v>22</v>
      </c>
      <c r="G118" s="52">
        <v>1</v>
      </c>
      <c r="H118" s="53"/>
      <c r="I118" s="53"/>
      <c r="J118" s="53"/>
      <c r="K118" s="53"/>
      <c r="L118" s="67"/>
    </row>
    <row r="119" spans="1:12" s="18" customFormat="1" ht="30" customHeight="1" x14ac:dyDescent="0.25">
      <c r="A119" s="69"/>
      <c r="B119" s="49" t="s">
        <v>252</v>
      </c>
      <c r="C119" s="50" t="s">
        <v>30</v>
      </c>
      <c r="D119" s="34">
        <v>20230793</v>
      </c>
      <c r="E119" s="70"/>
      <c r="F119" s="51" t="s">
        <v>27</v>
      </c>
      <c r="G119" s="52">
        <v>3</v>
      </c>
      <c r="H119" s="53"/>
      <c r="I119" s="53"/>
      <c r="J119" s="53"/>
      <c r="K119" s="53"/>
      <c r="L119" s="70"/>
    </row>
    <row r="120" spans="1:12" s="18" customFormat="1" ht="114" customHeight="1" x14ac:dyDescent="0.25">
      <c r="A120" s="55" t="s">
        <v>40</v>
      </c>
      <c r="B120" s="49" t="s">
        <v>254</v>
      </c>
      <c r="C120" s="50" t="s">
        <v>273</v>
      </c>
      <c r="D120" s="34">
        <v>20215677</v>
      </c>
      <c r="E120" s="56" t="s">
        <v>274</v>
      </c>
      <c r="F120" s="51" t="s">
        <v>22</v>
      </c>
      <c r="G120" s="52">
        <v>2</v>
      </c>
      <c r="H120" s="53"/>
      <c r="I120" s="53">
        <f t="shared" si="3"/>
        <v>0</v>
      </c>
      <c r="J120" s="53">
        <f t="shared" si="4"/>
        <v>0</v>
      </c>
      <c r="K120" s="53">
        <f t="shared" si="5"/>
        <v>0</v>
      </c>
      <c r="L120" s="57" t="s">
        <v>23</v>
      </c>
    </row>
    <row r="121" spans="1:12" s="18" customFormat="1" ht="113.25" customHeight="1" x14ac:dyDescent="0.25">
      <c r="A121" s="55" t="s">
        <v>275</v>
      </c>
      <c r="B121" s="49" t="s">
        <v>256</v>
      </c>
      <c r="C121" s="50" t="s">
        <v>277</v>
      </c>
      <c r="D121" s="34">
        <v>20569130</v>
      </c>
      <c r="E121" s="56" t="s">
        <v>278</v>
      </c>
      <c r="F121" s="51" t="s">
        <v>22</v>
      </c>
      <c r="G121" s="52">
        <v>698</v>
      </c>
      <c r="H121" s="53"/>
      <c r="I121" s="53">
        <f t="shared" si="3"/>
        <v>0</v>
      </c>
      <c r="J121" s="53">
        <f t="shared" si="4"/>
        <v>0</v>
      </c>
      <c r="K121" s="53">
        <f t="shared" si="5"/>
        <v>0</v>
      </c>
      <c r="L121" s="57" t="s">
        <v>23</v>
      </c>
    </row>
    <row r="122" spans="1:12" s="18" customFormat="1" ht="30" customHeight="1" x14ac:dyDescent="0.25">
      <c r="A122" s="64" t="s">
        <v>279</v>
      </c>
      <c r="B122" s="49" t="s">
        <v>257</v>
      </c>
      <c r="C122" s="50" t="s">
        <v>281</v>
      </c>
      <c r="D122" s="34">
        <v>20160407</v>
      </c>
      <c r="E122" s="66" t="s">
        <v>282</v>
      </c>
      <c r="F122" s="51" t="s">
        <v>283</v>
      </c>
      <c r="G122" s="54">
        <v>70</v>
      </c>
      <c r="H122" s="53"/>
      <c r="I122" s="53">
        <f t="shared" si="3"/>
        <v>0</v>
      </c>
      <c r="J122" s="53">
        <f t="shared" si="4"/>
        <v>0</v>
      </c>
      <c r="K122" s="53">
        <f t="shared" si="5"/>
        <v>0</v>
      </c>
      <c r="L122" s="68" t="s">
        <v>23</v>
      </c>
    </row>
    <row r="123" spans="1:12" s="18" customFormat="1" ht="30" customHeight="1" x14ac:dyDescent="0.25">
      <c r="A123" s="65"/>
      <c r="B123" s="49" t="s">
        <v>260</v>
      </c>
      <c r="C123" s="50" t="s">
        <v>287</v>
      </c>
      <c r="D123" s="34">
        <v>20214445</v>
      </c>
      <c r="E123" s="67"/>
      <c r="F123" s="51" t="s">
        <v>283</v>
      </c>
      <c r="G123" s="54">
        <v>590</v>
      </c>
      <c r="H123" s="53"/>
      <c r="I123" s="53">
        <f t="shared" si="3"/>
        <v>0</v>
      </c>
      <c r="J123" s="53">
        <f t="shared" si="4"/>
        <v>0</v>
      </c>
      <c r="K123" s="53">
        <f t="shared" si="5"/>
        <v>0</v>
      </c>
      <c r="L123" s="67"/>
    </row>
    <row r="124" spans="1:12" s="18" customFormat="1" ht="30" customHeight="1" x14ac:dyDescent="0.25">
      <c r="A124" s="65"/>
      <c r="B124" s="49" t="s">
        <v>262</v>
      </c>
      <c r="C124" s="50" t="s">
        <v>290</v>
      </c>
      <c r="D124" s="34">
        <v>20159106</v>
      </c>
      <c r="E124" s="67"/>
      <c r="F124" s="51" t="s">
        <v>283</v>
      </c>
      <c r="G124" s="54">
        <v>25</v>
      </c>
      <c r="H124" s="53"/>
      <c r="I124" s="53">
        <f t="shared" si="3"/>
        <v>0</v>
      </c>
      <c r="J124" s="53">
        <f t="shared" si="4"/>
        <v>0</v>
      </c>
      <c r="K124" s="53">
        <f t="shared" si="5"/>
        <v>0</v>
      </c>
      <c r="L124" s="67"/>
    </row>
    <row r="125" spans="1:12" s="18" customFormat="1" ht="30" customHeight="1" x14ac:dyDescent="0.25">
      <c r="A125" s="65"/>
      <c r="B125" s="49" t="s">
        <v>263</v>
      </c>
      <c r="C125" s="50" t="s">
        <v>292</v>
      </c>
      <c r="D125" s="34">
        <v>20231035</v>
      </c>
      <c r="E125" s="67"/>
      <c r="F125" s="51" t="s">
        <v>283</v>
      </c>
      <c r="G125" s="54">
        <v>100</v>
      </c>
      <c r="H125" s="53"/>
      <c r="I125" s="53">
        <f t="shared" si="3"/>
        <v>0</v>
      </c>
      <c r="J125" s="53">
        <f t="shared" si="4"/>
        <v>0</v>
      </c>
      <c r="K125" s="53">
        <f t="shared" si="5"/>
        <v>0</v>
      </c>
      <c r="L125" s="67"/>
    </row>
    <row r="126" spans="1:12" s="18" customFormat="1" ht="30" customHeight="1" x14ac:dyDescent="0.25">
      <c r="A126" s="65"/>
      <c r="B126" s="49" t="s">
        <v>264</v>
      </c>
      <c r="C126" s="50" t="s">
        <v>294</v>
      </c>
      <c r="D126" s="34">
        <v>20206088</v>
      </c>
      <c r="E126" s="67"/>
      <c r="F126" s="51" t="s">
        <v>283</v>
      </c>
      <c r="G126" s="54">
        <v>80</v>
      </c>
      <c r="H126" s="53"/>
      <c r="I126" s="53">
        <f t="shared" si="3"/>
        <v>0</v>
      </c>
      <c r="J126" s="53">
        <f t="shared" si="4"/>
        <v>0</v>
      </c>
      <c r="K126" s="53">
        <f t="shared" si="5"/>
        <v>0</v>
      </c>
      <c r="L126" s="67"/>
    </row>
    <row r="127" spans="1:12" s="18" customFormat="1" ht="30" customHeight="1" x14ac:dyDescent="0.25">
      <c r="A127" s="65"/>
      <c r="B127" s="49" t="s">
        <v>266</v>
      </c>
      <c r="C127" s="50" t="s">
        <v>296</v>
      </c>
      <c r="D127" s="34">
        <v>20206801</v>
      </c>
      <c r="E127" s="67"/>
      <c r="F127" s="51" t="s">
        <v>283</v>
      </c>
      <c r="G127" s="54">
        <v>26</v>
      </c>
      <c r="H127" s="53"/>
      <c r="I127" s="53">
        <f t="shared" si="3"/>
        <v>0</v>
      </c>
      <c r="J127" s="53">
        <f t="shared" si="4"/>
        <v>0</v>
      </c>
      <c r="K127" s="53">
        <f t="shared" si="5"/>
        <v>0</v>
      </c>
      <c r="L127" s="67"/>
    </row>
    <row r="128" spans="1:12" s="18" customFormat="1" ht="30" customHeight="1" x14ac:dyDescent="0.25">
      <c r="A128" s="65"/>
      <c r="B128" s="49" t="s">
        <v>268</v>
      </c>
      <c r="C128" s="50" t="s">
        <v>298</v>
      </c>
      <c r="D128" s="34">
        <v>20251146</v>
      </c>
      <c r="E128" s="67"/>
      <c r="F128" s="51" t="s">
        <v>283</v>
      </c>
      <c r="G128" s="54">
        <v>190</v>
      </c>
      <c r="H128" s="53"/>
      <c r="I128" s="53">
        <f t="shared" si="3"/>
        <v>0</v>
      </c>
      <c r="J128" s="53">
        <f t="shared" si="4"/>
        <v>0</v>
      </c>
      <c r="K128" s="53">
        <f t="shared" si="5"/>
        <v>0</v>
      </c>
      <c r="L128" s="67"/>
    </row>
    <row r="129" spans="1:12" s="18" customFormat="1" ht="30" customHeight="1" x14ac:dyDescent="0.25">
      <c r="A129" s="65"/>
      <c r="B129" s="49" t="s">
        <v>269</v>
      </c>
      <c r="C129" s="50" t="s">
        <v>300</v>
      </c>
      <c r="D129" s="34">
        <v>20198121</v>
      </c>
      <c r="E129" s="67"/>
      <c r="F129" s="51" t="s">
        <v>301</v>
      </c>
      <c r="G129" s="54">
        <v>10</v>
      </c>
      <c r="H129" s="53"/>
      <c r="I129" s="53">
        <f t="shared" si="3"/>
        <v>0</v>
      </c>
      <c r="J129" s="53">
        <f t="shared" si="4"/>
        <v>0</v>
      </c>
      <c r="K129" s="53">
        <f t="shared" si="5"/>
        <v>0</v>
      </c>
      <c r="L129" s="67"/>
    </row>
    <row r="130" spans="1:12" s="18" customFormat="1" ht="37.5" customHeight="1" x14ac:dyDescent="0.25">
      <c r="A130" s="64" t="s">
        <v>302</v>
      </c>
      <c r="B130" s="49" t="s">
        <v>270</v>
      </c>
      <c r="C130" s="50" t="s">
        <v>306</v>
      </c>
      <c r="D130" s="34">
        <v>20225266</v>
      </c>
      <c r="E130" s="66" t="s">
        <v>304</v>
      </c>
      <c r="F130" s="51" t="s">
        <v>22</v>
      </c>
      <c r="G130" s="52">
        <v>4</v>
      </c>
      <c r="H130" s="53"/>
      <c r="I130" s="53">
        <f t="shared" si="3"/>
        <v>0</v>
      </c>
      <c r="J130" s="53">
        <f t="shared" si="4"/>
        <v>0</v>
      </c>
      <c r="K130" s="53">
        <f t="shared" si="5"/>
        <v>0</v>
      </c>
      <c r="L130" s="68" t="s">
        <v>23</v>
      </c>
    </row>
    <row r="131" spans="1:12" s="18" customFormat="1" ht="37.5" customHeight="1" x14ac:dyDescent="0.25">
      <c r="A131" s="65"/>
      <c r="B131" s="49" t="s">
        <v>271</v>
      </c>
      <c r="C131" s="50" t="s">
        <v>308</v>
      </c>
      <c r="D131" s="34">
        <v>20225418</v>
      </c>
      <c r="E131" s="67"/>
      <c r="F131" s="51" t="s">
        <v>22</v>
      </c>
      <c r="G131" s="52">
        <v>2</v>
      </c>
      <c r="H131" s="53"/>
      <c r="I131" s="53">
        <f t="shared" si="3"/>
        <v>0</v>
      </c>
      <c r="J131" s="53">
        <f t="shared" si="4"/>
        <v>0</v>
      </c>
      <c r="K131" s="53">
        <f t="shared" si="5"/>
        <v>0</v>
      </c>
      <c r="L131" s="67"/>
    </row>
    <row r="132" spans="1:12" s="18" customFormat="1" ht="37.5" customHeight="1" x14ac:dyDescent="0.25">
      <c r="A132" s="69"/>
      <c r="B132" s="49" t="s">
        <v>272</v>
      </c>
      <c r="C132" s="50" t="s">
        <v>309</v>
      </c>
      <c r="D132" s="34">
        <v>20241051</v>
      </c>
      <c r="E132" s="70"/>
      <c r="F132" s="51" t="s">
        <v>22</v>
      </c>
      <c r="G132" s="52">
        <v>8</v>
      </c>
      <c r="H132" s="53"/>
      <c r="I132" s="53">
        <f t="shared" si="3"/>
        <v>0</v>
      </c>
      <c r="J132" s="53">
        <f t="shared" si="4"/>
        <v>0</v>
      </c>
      <c r="K132" s="53">
        <f t="shared" si="5"/>
        <v>0</v>
      </c>
      <c r="L132" s="70"/>
    </row>
    <row r="133" spans="1:12" s="18" customFormat="1" ht="120" customHeight="1" x14ac:dyDescent="0.25">
      <c r="A133" s="55" t="s">
        <v>310</v>
      </c>
      <c r="B133" s="49" t="s">
        <v>276</v>
      </c>
      <c r="C133" s="50" t="s">
        <v>311</v>
      </c>
      <c r="D133" s="34">
        <v>20055754</v>
      </c>
      <c r="E133" s="56" t="s">
        <v>274</v>
      </c>
      <c r="F133" s="51" t="s">
        <v>22</v>
      </c>
      <c r="G133" s="52">
        <v>2</v>
      </c>
      <c r="H133" s="53"/>
      <c r="I133" s="53">
        <f t="shared" si="3"/>
        <v>0</v>
      </c>
      <c r="J133" s="53">
        <f t="shared" si="4"/>
        <v>0</v>
      </c>
      <c r="K133" s="53">
        <f t="shared" si="5"/>
        <v>0</v>
      </c>
      <c r="L133" s="57" t="s">
        <v>23</v>
      </c>
    </row>
    <row r="134" spans="1:12" s="18" customFormat="1" ht="120" customHeight="1" x14ac:dyDescent="0.25">
      <c r="A134" s="55" t="s">
        <v>312</v>
      </c>
      <c r="B134" s="49" t="s">
        <v>280</v>
      </c>
      <c r="C134" s="50" t="s">
        <v>313</v>
      </c>
      <c r="D134" s="34">
        <v>20213962</v>
      </c>
      <c r="E134" s="56" t="s">
        <v>274</v>
      </c>
      <c r="F134" s="51" t="s">
        <v>27</v>
      </c>
      <c r="G134" s="52">
        <v>1</v>
      </c>
      <c r="H134" s="53"/>
      <c r="I134" s="53">
        <f t="shared" si="3"/>
        <v>0</v>
      </c>
      <c r="J134" s="53">
        <f t="shared" si="4"/>
        <v>0</v>
      </c>
      <c r="K134" s="53">
        <f t="shared" si="5"/>
        <v>0</v>
      </c>
      <c r="L134" s="57" t="s">
        <v>23</v>
      </c>
    </row>
    <row r="135" spans="1:12" s="18" customFormat="1" ht="36.75" customHeight="1" x14ac:dyDescent="0.25">
      <c r="A135" s="64" t="s">
        <v>314</v>
      </c>
      <c r="B135" s="49" t="s">
        <v>284</v>
      </c>
      <c r="C135" s="50" t="s">
        <v>315</v>
      </c>
      <c r="D135" s="34">
        <v>20157146</v>
      </c>
      <c r="E135" s="66" t="s">
        <v>316</v>
      </c>
      <c r="F135" s="51" t="s">
        <v>22</v>
      </c>
      <c r="G135" s="52">
        <v>2</v>
      </c>
      <c r="H135" s="53"/>
      <c r="I135" s="53">
        <f t="shared" si="3"/>
        <v>0</v>
      </c>
      <c r="J135" s="53">
        <f t="shared" si="4"/>
        <v>0</v>
      </c>
      <c r="K135" s="53">
        <f t="shared" si="5"/>
        <v>0</v>
      </c>
      <c r="L135" s="68" t="s">
        <v>23</v>
      </c>
    </row>
    <row r="136" spans="1:12" s="18" customFormat="1" ht="30" customHeight="1" x14ac:dyDescent="0.25">
      <c r="A136" s="65"/>
      <c r="B136" s="49" t="s">
        <v>285</v>
      </c>
      <c r="C136" s="50" t="s">
        <v>317</v>
      </c>
      <c r="D136" s="34">
        <v>20422609</v>
      </c>
      <c r="E136" s="67"/>
      <c r="F136" s="51" t="s">
        <v>22</v>
      </c>
      <c r="G136" s="52">
        <v>2</v>
      </c>
      <c r="H136" s="53"/>
      <c r="I136" s="53">
        <f t="shared" si="3"/>
        <v>0</v>
      </c>
      <c r="J136" s="53">
        <f t="shared" si="4"/>
        <v>0</v>
      </c>
      <c r="K136" s="53">
        <f t="shared" si="5"/>
        <v>0</v>
      </c>
      <c r="L136" s="67"/>
    </row>
    <row r="137" spans="1:12" s="18" customFormat="1" ht="30" customHeight="1" x14ac:dyDescent="0.25">
      <c r="A137" s="65"/>
      <c r="B137" s="49" t="s">
        <v>286</v>
      </c>
      <c r="C137" s="50" t="s">
        <v>318</v>
      </c>
      <c r="D137" s="34">
        <v>20241049</v>
      </c>
      <c r="E137" s="67"/>
      <c r="F137" s="51" t="s">
        <v>22</v>
      </c>
      <c r="G137" s="52">
        <v>7</v>
      </c>
      <c r="H137" s="53"/>
      <c r="I137" s="53">
        <f t="shared" si="3"/>
        <v>0</v>
      </c>
      <c r="J137" s="53">
        <f t="shared" si="4"/>
        <v>0</v>
      </c>
      <c r="K137" s="53">
        <f t="shared" si="5"/>
        <v>0</v>
      </c>
      <c r="L137" s="67"/>
    </row>
    <row r="138" spans="1:12" s="18" customFormat="1" ht="30" customHeight="1" x14ac:dyDescent="0.25">
      <c r="A138" s="65"/>
      <c r="B138" s="49" t="s">
        <v>288</v>
      </c>
      <c r="C138" s="50" t="s">
        <v>319</v>
      </c>
      <c r="D138" s="34">
        <v>20214816</v>
      </c>
      <c r="E138" s="67"/>
      <c r="F138" s="51" t="s">
        <v>22</v>
      </c>
      <c r="G138" s="52">
        <v>26</v>
      </c>
      <c r="H138" s="53"/>
      <c r="I138" s="53">
        <f t="shared" si="3"/>
        <v>0</v>
      </c>
      <c r="J138" s="53">
        <f t="shared" si="4"/>
        <v>0</v>
      </c>
      <c r="K138" s="53">
        <f t="shared" si="5"/>
        <v>0</v>
      </c>
      <c r="L138" s="67"/>
    </row>
    <row r="139" spans="1:12" s="18" customFormat="1" ht="30" customHeight="1" x14ac:dyDescent="0.25">
      <c r="A139" s="65"/>
      <c r="B139" s="49" t="s">
        <v>289</v>
      </c>
      <c r="C139" s="50" t="s">
        <v>320</v>
      </c>
      <c r="D139" s="34">
        <v>20162523</v>
      </c>
      <c r="E139" s="67"/>
      <c r="F139" s="51" t="s">
        <v>22</v>
      </c>
      <c r="G139" s="52">
        <v>1</v>
      </c>
      <c r="H139" s="53"/>
      <c r="I139" s="53">
        <f t="shared" ref="I139:I147" si="6">ROUND(H139*G139,2)</f>
        <v>0</v>
      </c>
      <c r="J139" s="53">
        <f t="shared" ref="J139:J147" si="7">K139-I139</f>
        <v>0</v>
      </c>
      <c r="K139" s="53">
        <f t="shared" ref="K139:K147" si="8">ROUND(H139*G139*1.2,2)</f>
        <v>0</v>
      </c>
      <c r="L139" s="67"/>
    </row>
    <row r="140" spans="1:12" s="18" customFormat="1" ht="30" customHeight="1" x14ac:dyDescent="0.25">
      <c r="A140" s="65"/>
      <c r="B140" s="49" t="s">
        <v>291</v>
      </c>
      <c r="C140" s="50" t="s">
        <v>321</v>
      </c>
      <c r="D140" s="34">
        <v>20272828</v>
      </c>
      <c r="E140" s="67"/>
      <c r="F140" s="51" t="s">
        <v>22</v>
      </c>
      <c r="G140" s="52">
        <v>3</v>
      </c>
      <c r="H140" s="53"/>
      <c r="I140" s="53">
        <f t="shared" si="6"/>
        <v>0</v>
      </c>
      <c r="J140" s="53">
        <f t="shared" si="7"/>
        <v>0</v>
      </c>
      <c r="K140" s="53">
        <f t="shared" si="8"/>
        <v>0</v>
      </c>
      <c r="L140" s="67"/>
    </row>
    <row r="141" spans="1:12" s="18" customFormat="1" ht="30" customHeight="1" x14ac:dyDescent="0.25">
      <c r="A141" s="65"/>
      <c r="B141" s="49" t="s">
        <v>293</v>
      </c>
      <c r="C141" s="50" t="s">
        <v>322</v>
      </c>
      <c r="D141" s="34">
        <v>20272827</v>
      </c>
      <c r="E141" s="67"/>
      <c r="F141" s="51" t="s">
        <v>22</v>
      </c>
      <c r="G141" s="52">
        <v>5</v>
      </c>
      <c r="H141" s="53"/>
      <c r="I141" s="53">
        <f t="shared" si="6"/>
        <v>0</v>
      </c>
      <c r="J141" s="53">
        <f t="shared" si="7"/>
        <v>0</v>
      </c>
      <c r="K141" s="53">
        <f t="shared" si="8"/>
        <v>0</v>
      </c>
      <c r="L141" s="67"/>
    </row>
    <row r="142" spans="1:12" s="18" customFormat="1" ht="30" customHeight="1" x14ac:dyDescent="0.25">
      <c r="A142" s="69"/>
      <c r="B142" s="49" t="s">
        <v>295</v>
      </c>
      <c r="C142" s="50" t="s">
        <v>323</v>
      </c>
      <c r="D142" s="34">
        <v>20248187</v>
      </c>
      <c r="E142" s="70"/>
      <c r="F142" s="51" t="s">
        <v>22</v>
      </c>
      <c r="G142" s="52">
        <v>3</v>
      </c>
      <c r="H142" s="53"/>
      <c r="I142" s="53">
        <f t="shared" si="6"/>
        <v>0</v>
      </c>
      <c r="J142" s="53">
        <f t="shared" si="7"/>
        <v>0</v>
      </c>
      <c r="K142" s="53">
        <f t="shared" si="8"/>
        <v>0</v>
      </c>
      <c r="L142" s="70"/>
    </row>
    <row r="143" spans="1:12" s="18" customFormat="1" ht="63.75" customHeight="1" x14ac:dyDescent="0.25">
      <c r="A143" s="64" t="s">
        <v>324</v>
      </c>
      <c r="B143" s="49" t="s">
        <v>297</v>
      </c>
      <c r="C143" s="50" t="s">
        <v>325</v>
      </c>
      <c r="D143" s="34">
        <v>703904</v>
      </c>
      <c r="E143" s="66" t="s">
        <v>326</v>
      </c>
      <c r="F143" s="51" t="s">
        <v>22</v>
      </c>
      <c r="G143" s="52">
        <v>16</v>
      </c>
      <c r="H143" s="53"/>
      <c r="I143" s="53">
        <f t="shared" si="6"/>
        <v>0</v>
      </c>
      <c r="J143" s="53">
        <f t="shared" si="7"/>
        <v>0</v>
      </c>
      <c r="K143" s="53">
        <f t="shared" si="8"/>
        <v>0</v>
      </c>
      <c r="L143" s="68" t="s">
        <v>23</v>
      </c>
    </row>
    <row r="144" spans="1:12" s="18" customFormat="1" ht="63.75" customHeight="1" x14ac:dyDescent="0.25">
      <c r="A144" s="69"/>
      <c r="B144" s="49" t="s">
        <v>299</v>
      </c>
      <c r="C144" s="50" t="s">
        <v>327</v>
      </c>
      <c r="D144" s="34">
        <v>704328</v>
      </c>
      <c r="E144" s="70"/>
      <c r="F144" s="51" t="s">
        <v>22</v>
      </c>
      <c r="G144" s="52">
        <v>291</v>
      </c>
      <c r="H144" s="53"/>
      <c r="I144" s="53">
        <f t="shared" si="6"/>
        <v>0</v>
      </c>
      <c r="J144" s="53">
        <f t="shared" si="7"/>
        <v>0</v>
      </c>
      <c r="K144" s="53">
        <f t="shared" si="8"/>
        <v>0</v>
      </c>
      <c r="L144" s="70"/>
    </row>
    <row r="145" spans="1:12" s="18" customFormat="1" ht="120" customHeight="1" x14ac:dyDescent="0.25">
      <c r="A145" s="55" t="s">
        <v>328</v>
      </c>
      <c r="B145" s="49" t="s">
        <v>303</v>
      </c>
      <c r="C145" s="50" t="s">
        <v>329</v>
      </c>
      <c r="D145" s="34">
        <v>20590696</v>
      </c>
      <c r="E145" s="56" t="s">
        <v>278</v>
      </c>
      <c r="F145" s="51" t="s">
        <v>22</v>
      </c>
      <c r="G145" s="52">
        <v>363</v>
      </c>
      <c r="H145" s="53"/>
      <c r="I145" s="53">
        <f t="shared" si="6"/>
        <v>0</v>
      </c>
      <c r="J145" s="53">
        <f t="shared" si="7"/>
        <v>0</v>
      </c>
      <c r="K145" s="53">
        <f t="shared" si="8"/>
        <v>0</v>
      </c>
      <c r="L145" s="57" t="s">
        <v>23</v>
      </c>
    </row>
    <row r="146" spans="1:12" s="18" customFormat="1" ht="120" customHeight="1" x14ac:dyDescent="0.25">
      <c r="A146" s="55" t="s">
        <v>330</v>
      </c>
      <c r="B146" s="49" t="s">
        <v>305</v>
      </c>
      <c r="C146" s="50" t="s">
        <v>331</v>
      </c>
      <c r="D146" s="34">
        <v>20113601</v>
      </c>
      <c r="E146" s="56" t="s">
        <v>261</v>
      </c>
      <c r="F146" s="51" t="s">
        <v>22</v>
      </c>
      <c r="G146" s="52">
        <v>2</v>
      </c>
      <c r="H146" s="53"/>
      <c r="I146" s="53">
        <f t="shared" si="6"/>
        <v>0</v>
      </c>
      <c r="J146" s="53">
        <f t="shared" si="7"/>
        <v>0</v>
      </c>
      <c r="K146" s="53">
        <f t="shared" si="8"/>
        <v>0</v>
      </c>
      <c r="L146" s="57" t="s">
        <v>23</v>
      </c>
    </row>
    <row r="147" spans="1:12" s="18" customFormat="1" ht="120" customHeight="1" x14ac:dyDescent="0.25">
      <c r="A147" s="55" t="s">
        <v>332</v>
      </c>
      <c r="B147" s="49" t="s">
        <v>307</v>
      </c>
      <c r="C147" s="50" t="s">
        <v>333</v>
      </c>
      <c r="D147" s="34">
        <v>20458020</v>
      </c>
      <c r="E147" s="56" t="s">
        <v>282</v>
      </c>
      <c r="F147" s="51" t="s">
        <v>22</v>
      </c>
      <c r="G147" s="52">
        <v>1</v>
      </c>
      <c r="H147" s="53"/>
      <c r="I147" s="53">
        <f t="shared" si="6"/>
        <v>0</v>
      </c>
      <c r="J147" s="53">
        <f t="shared" si="7"/>
        <v>0</v>
      </c>
      <c r="K147" s="53">
        <f t="shared" si="8"/>
        <v>0</v>
      </c>
      <c r="L147" s="57" t="s">
        <v>23</v>
      </c>
    </row>
    <row r="148" spans="1:12" s="41" customFormat="1" ht="35.25" customHeight="1" x14ac:dyDescent="0.3">
      <c r="A148" s="35"/>
      <c r="B148" s="58"/>
      <c r="C148" s="36" t="s">
        <v>2</v>
      </c>
      <c r="D148" s="37"/>
      <c r="E148" s="28"/>
      <c r="F148" s="38"/>
      <c r="G148" s="39">
        <f>SUM(G11:G147)</f>
        <v>3260.067</v>
      </c>
      <c r="H148" s="40"/>
      <c r="I148" s="40">
        <f>SUM(I11:I147)</f>
        <v>0</v>
      </c>
      <c r="J148" s="40">
        <f>SUM(J11:J147)</f>
        <v>0</v>
      </c>
      <c r="K148" s="40">
        <f>SUM(K11:K147)</f>
        <v>0</v>
      </c>
      <c r="L148" s="31"/>
    </row>
    <row r="149" spans="1:12" s="30" customFormat="1" ht="32.25" customHeight="1" x14ac:dyDescent="0.3">
      <c r="A149" s="42" t="s">
        <v>31</v>
      </c>
      <c r="B149" s="59"/>
      <c r="C149" s="43"/>
      <c r="D149" s="44"/>
    </row>
    <row r="151" spans="1:12" s="17" customFormat="1" ht="23.25" x14ac:dyDescent="0.25">
      <c r="A151" s="3" t="s">
        <v>36</v>
      </c>
      <c r="B151" s="11"/>
      <c r="C151" s="11"/>
      <c r="D151" s="11"/>
      <c r="E151" s="11"/>
      <c r="F151" s="11"/>
      <c r="G151" s="11"/>
      <c r="H151" s="11"/>
      <c r="I151" s="11"/>
      <c r="K151" s="18"/>
    </row>
    <row r="152" spans="1:12" s="17" customFormat="1" ht="48" customHeight="1" x14ac:dyDescent="0.25">
      <c r="A152" s="71" t="s">
        <v>37</v>
      </c>
      <c r="B152" s="71"/>
      <c r="C152" s="71"/>
      <c r="D152" s="71"/>
      <c r="E152" s="71"/>
      <c r="F152" s="71"/>
      <c r="G152" s="72"/>
      <c r="H152" s="72"/>
      <c r="I152" s="72"/>
      <c r="J152" s="72"/>
      <c r="K152" s="1"/>
    </row>
    <row r="153" spans="1:12" x14ac:dyDescent="0.25">
      <c r="A153" s="29"/>
      <c r="B153" s="29"/>
      <c r="C153" s="29"/>
      <c r="D153" s="29"/>
      <c r="E153" s="29"/>
    </row>
    <row r="154" spans="1:12" s="3" customFormat="1" ht="18.75" x14ac:dyDescent="0.25">
      <c r="A154" s="3" t="s">
        <v>3</v>
      </c>
    </row>
    <row r="155" spans="1:12" s="3" customFormat="1" ht="18.75" x14ac:dyDescent="0.25">
      <c r="A155" s="2" t="s">
        <v>4</v>
      </c>
    </row>
    <row r="156" spans="1:12" s="3" customFormat="1" ht="20.25" x14ac:dyDescent="0.25">
      <c r="A156" s="7"/>
      <c r="B156" s="2"/>
    </row>
    <row r="157" spans="1:12" s="3" customFormat="1" ht="20.25" x14ac:dyDescent="0.25">
      <c r="A157" s="7"/>
      <c r="B157" s="2"/>
    </row>
    <row r="158" spans="1:12" s="3" customFormat="1" ht="18.75" x14ac:dyDescent="0.25">
      <c r="C158" s="4"/>
      <c r="D158" s="2"/>
    </row>
    <row r="159" spans="1:12" s="3" customFormat="1" ht="18.75" x14ac:dyDescent="0.3">
      <c r="B159" s="3" t="s">
        <v>35</v>
      </c>
      <c r="C159" s="19"/>
      <c r="D159" s="5" t="s">
        <v>5</v>
      </c>
    </row>
    <row r="160" spans="1:12" s="22" customFormat="1" ht="18.75" x14ac:dyDescent="0.25">
      <c r="C160" s="21" t="s">
        <v>6</v>
      </c>
      <c r="D160" s="20"/>
      <c r="E160" s="45" t="s">
        <v>7</v>
      </c>
      <c r="F160" s="22" t="s">
        <v>13</v>
      </c>
    </row>
    <row r="161" spans="3:5" s="3" customFormat="1" ht="18.75" x14ac:dyDescent="0.25">
      <c r="D161" s="2"/>
    </row>
    <row r="162" spans="3:5" s="3" customFormat="1" ht="18.75" x14ac:dyDescent="0.25">
      <c r="C162" s="3" t="s">
        <v>8</v>
      </c>
    </row>
    <row r="163" spans="3:5" s="3" customFormat="1" ht="18.75" x14ac:dyDescent="0.25">
      <c r="C163" s="6"/>
      <c r="E163" s="46" t="s">
        <v>9</v>
      </c>
    </row>
  </sheetData>
  <mergeCells count="29">
    <mergeCell ref="A143:A144"/>
    <mergeCell ref="E143:E144"/>
    <mergeCell ref="L143:L144"/>
    <mergeCell ref="A152:J152"/>
    <mergeCell ref="A130:A132"/>
    <mergeCell ref="E130:E132"/>
    <mergeCell ref="L130:L132"/>
    <mergeCell ref="A135:A142"/>
    <mergeCell ref="E135:E142"/>
    <mergeCell ref="L135:L142"/>
    <mergeCell ref="A116:A119"/>
    <mergeCell ref="E116:E119"/>
    <mergeCell ref="L116:L119"/>
    <mergeCell ref="A122:A129"/>
    <mergeCell ref="E122:E129"/>
    <mergeCell ref="L122:L129"/>
    <mergeCell ref="A14:A113"/>
    <mergeCell ref="E14:E113"/>
    <mergeCell ref="L14:L113"/>
    <mergeCell ref="A114:A115"/>
    <mergeCell ref="E114:E115"/>
    <mergeCell ref="L114:L115"/>
    <mergeCell ref="B3:G3"/>
    <mergeCell ref="B5:J5"/>
    <mergeCell ref="A7:J7"/>
    <mergeCell ref="A8:L8"/>
    <mergeCell ref="A11:A13"/>
    <mergeCell ref="E11:E13"/>
    <mergeCell ref="L11:L13"/>
  </mergeCells>
  <printOptions horizontalCentered="1"/>
  <pageMargins left="0.19685039370078741" right="0.19685039370078741" top="0.59055118110236227" bottom="0.74803149606299213" header="0" footer="0"/>
  <pageSetup paperSize="9" scale="48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2021-12-27T11:14:09Z</dcterms:modified>
</cp:coreProperties>
</file>